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0490" windowHeight="7905" tabRatio="763"/>
  </bookViews>
  <sheets>
    <sheet name="Pipe line estimate as per CSSR" sheetId="6" r:id="rId1"/>
    <sheet name="Detailed estimation of Civil" sheetId="4" r:id="rId2"/>
    <sheet name="Civil work estimate" sheetId="3" r:id="rId3"/>
    <sheet name="Abstract" sheetId="10" r:id="rId4"/>
    <sheet name="Input sheet" sheetId="9" r:id="rId5"/>
    <sheet name="Rate analysis sheet" sheetId="8" r:id="rId6"/>
    <sheet name="Farmers Details" sheetId="12" r:id="rId7"/>
    <sheet name="Sprinkler estimaiton" sheetId="13" r:id="rId8"/>
    <sheet name="Cost Benefits" sheetId="14" r:id="rId9"/>
    <sheet name="Compost" sheetId="15" r:id="rId10"/>
  </sheets>
  <externalReferences>
    <externalReference r:id="rId11"/>
  </externalReferences>
  <definedNames>
    <definedName name="_xlnm.Print_Area" localSheetId="2">'Civil work estimate'!$A$1:$I$26</definedName>
    <definedName name="_xlnm.Print_Area" localSheetId="1">'Detailed estimation of Civil'!$A$1:$G$27</definedName>
    <definedName name="_xlnm.Print_Area" localSheetId="4">'Input sheet'!$A$1:$Q$37</definedName>
    <definedName name="_xlnm.Print_Area" localSheetId="0">'Pipe line estimate as per CSSR'!$A$1:$K$44</definedName>
    <definedName name="_xlnm.Print_Titles" localSheetId="4">'Input sheet'!$5:$6</definedName>
    <definedName name="_xlnm.Print_Titles" localSheetId="0">'Pipe line estimate as per CSSR'!$12:$12</definedName>
  </definedNames>
  <calcPr calcId="152511"/>
</workbook>
</file>

<file path=xl/calcChain.xml><?xml version="1.0" encoding="utf-8"?>
<calcChain xmlns="http://schemas.openxmlformats.org/spreadsheetml/2006/main">
  <c r="F8" i="15" l="1"/>
  <c r="E7" i="15" l="1"/>
  <c r="D27" i="4"/>
  <c r="D26" i="4"/>
  <c r="E24" i="9"/>
  <c r="F24" i="9"/>
  <c r="G24" i="9"/>
  <c r="H24" i="9"/>
  <c r="I24" i="9"/>
  <c r="J24" i="9"/>
  <c r="K24" i="9"/>
  <c r="L24" i="9"/>
  <c r="M24" i="9"/>
  <c r="N24" i="9"/>
  <c r="O24" i="9"/>
  <c r="P24" i="9"/>
  <c r="Q24" i="9"/>
  <c r="D24" i="9"/>
  <c r="G11" i="14" l="1"/>
  <c r="L16" i="12" l="1"/>
  <c r="M16" i="12"/>
  <c r="N16" i="12"/>
  <c r="O16" i="12"/>
  <c r="P16" i="12"/>
  <c r="Q16" i="12"/>
  <c r="R16" i="12"/>
  <c r="S16" i="12"/>
  <c r="T16" i="12"/>
  <c r="K16" i="12"/>
  <c r="P8" i="12"/>
  <c r="P9" i="12"/>
  <c r="P10" i="12"/>
  <c r="P11" i="12"/>
  <c r="P12" i="12"/>
  <c r="P13" i="12"/>
  <c r="P14" i="12"/>
  <c r="P15" i="12"/>
  <c r="P7" i="12"/>
  <c r="K16" i="6" l="1"/>
  <c r="H37" i="6"/>
  <c r="C7" i="10" l="1"/>
  <c r="E15" i="15"/>
  <c r="C8" i="14"/>
  <c r="E8" i="15" l="1"/>
  <c r="E11" i="15" s="1"/>
  <c r="E12" i="15" s="1"/>
  <c r="E14" i="15"/>
  <c r="E9" i="15"/>
  <c r="E16" i="15"/>
  <c r="E20" i="15"/>
  <c r="E10" i="15"/>
  <c r="E17" i="15"/>
  <c r="C7" i="14"/>
  <c r="C6" i="14"/>
  <c r="N8" i="12" l="1"/>
  <c r="N9" i="12"/>
  <c r="N10" i="12"/>
  <c r="N11" i="12"/>
  <c r="N12" i="12"/>
  <c r="N13" i="12"/>
  <c r="N14" i="12"/>
  <c r="N15" i="12"/>
  <c r="N7" i="12"/>
  <c r="G20" i="15" l="1"/>
  <c r="H20" i="15" s="1"/>
  <c r="E5" i="10" l="1"/>
  <c r="F15" i="15"/>
  <c r="J20" i="15"/>
  <c r="F17" i="15"/>
  <c r="G17" i="15" s="1"/>
  <c r="F16" i="15"/>
  <c r="G16" i="15" s="1"/>
  <c r="F12" i="15"/>
  <c r="G12" i="15" s="1"/>
  <c r="F11" i="15"/>
  <c r="G11" i="15" s="1"/>
  <c r="F10" i="15"/>
  <c r="G10" i="15" s="1"/>
  <c r="F9" i="15"/>
  <c r="G9" i="15" s="1"/>
  <c r="F7" i="15"/>
  <c r="F18" i="15" l="1"/>
  <c r="F13" i="15"/>
  <c r="G8" i="15"/>
  <c r="H10" i="15"/>
  <c r="I10" i="15" s="1"/>
  <c r="J10" i="15" s="1"/>
  <c r="H16" i="15"/>
  <c r="I16" i="15" s="1"/>
  <c r="J16" i="15" s="1"/>
  <c r="H11" i="15"/>
  <c r="I11" i="15" s="1"/>
  <c r="J11" i="15" s="1"/>
  <c r="H17" i="15"/>
  <c r="I17" i="15" s="1"/>
  <c r="J17" i="15" s="1"/>
  <c r="H12" i="15"/>
  <c r="I12" i="15" s="1"/>
  <c r="J12" i="15" s="1"/>
  <c r="H9" i="15"/>
  <c r="G15" i="15"/>
  <c r="G7" i="15"/>
  <c r="G13" i="15" s="1"/>
  <c r="C8" i="10" l="1"/>
  <c r="I8" i="15"/>
  <c r="I9" i="15"/>
  <c r="J9" i="15" s="1"/>
  <c r="H7" i="15"/>
  <c r="H13" i="15" s="1"/>
  <c r="H15" i="15"/>
  <c r="H18" i="15" s="1"/>
  <c r="G18" i="15"/>
  <c r="F19" i="15" s="1"/>
  <c r="D8" i="10" l="1"/>
  <c r="G19" i="15"/>
  <c r="C9" i="10" s="1"/>
  <c r="J8" i="15"/>
  <c r="I15" i="15"/>
  <c r="J15" i="15" s="1"/>
  <c r="I7" i="15"/>
  <c r="I13" i="15" s="1"/>
  <c r="H19" i="15" l="1"/>
  <c r="D9" i="10" s="1"/>
  <c r="E8" i="10"/>
  <c r="J13" i="15"/>
  <c r="I19" i="15"/>
  <c r="E9" i="10" s="1"/>
  <c r="F9" i="10" s="1"/>
  <c r="I18" i="15"/>
  <c r="J18" i="15" s="1"/>
  <c r="J7" i="15"/>
  <c r="J19" i="15" l="1"/>
  <c r="F8" i="10"/>
  <c r="E9" i="14"/>
  <c r="G9" i="14" s="1"/>
  <c r="E8" i="14"/>
  <c r="G8" i="14" s="1"/>
  <c r="E7" i="14"/>
  <c r="G7" i="14" s="1"/>
  <c r="E6" i="14"/>
  <c r="G6" i="14" s="1"/>
  <c r="G16" i="13"/>
  <c r="F16" i="13"/>
  <c r="H15" i="13"/>
  <c r="H14" i="13"/>
  <c r="H13" i="13"/>
  <c r="H12" i="13"/>
  <c r="H11" i="13"/>
  <c r="H10" i="13"/>
  <c r="H9" i="13"/>
  <c r="H8" i="13"/>
  <c r="G10" i="14" l="1"/>
  <c r="H16" i="13"/>
  <c r="E10" i="14"/>
  <c r="H17" i="13"/>
  <c r="H18" i="13" s="1"/>
  <c r="R15" i="12"/>
  <c r="R14" i="12"/>
  <c r="R13" i="12"/>
  <c r="R12" i="12"/>
  <c r="R11" i="12"/>
  <c r="R9" i="12"/>
  <c r="R8" i="12"/>
  <c r="R7" i="12"/>
  <c r="H19" i="13" l="1"/>
  <c r="H20" i="13" s="1"/>
  <c r="F7" i="10" s="1"/>
  <c r="R10" i="12"/>
  <c r="D7" i="10" l="1"/>
  <c r="I43" i="6"/>
  <c r="F26" i="9" l="1"/>
  <c r="G26" i="9"/>
  <c r="K17" i="6" l="1"/>
  <c r="K21" i="6"/>
  <c r="K14" i="6"/>
  <c r="F12" i="3"/>
  <c r="F11" i="3"/>
  <c r="G29" i="6"/>
  <c r="H25" i="3"/>
  <c r="J37" i="6"/>
  <c r="K19" i="6" l="1"/>
  <c r="F27" i="9" l="1"/>
  <c r="E26" i="9"/>
  <c r="K18" i="6"/>
  <c r="D8" i="4"/>
  <c r="D9" i="4"/>
  <c r="D10" i="4"/>
  <c r="D11" i="4"/>
  <c r="D14" i="4"/>
  <c r="D15" i="4"/>
  <c r="D16" i="4"/>
  <c r="D17" i="4"/>
  <c r="K20" i="6" l="1"/>
  <c r="G27" i="9"/>
  <c r="H26" i="9"/>
  <c r="K15" i="6" s="1"/>
  <c r="E27" i="9"/>
  <c r="D26" i="9" l="1"/>
  <c r="F38" i="6" s="1"/>
  <c r="H27" i="9"/>
  <c r="F22" i="6"/>
  <c r="K22" i="6" s="1"/>
  <c r="D12" i="4"/>
  <c r="G16" i="8"/>
  <c r="G15" i="8"/>
  <c r="G18" i="8"/>
  <c r="G17" i="8"/>
  <c r="G10" i="8"/>
  <c r="G11" i="8"/>
  <c r="G9" i="8"/>
  <c r="G8" i="8"/>
  <c r="H29" i="6"/>
  <c r="I29" i="6" s="1"/>
  <c r="D27" i="9" l="1"/>
  <c r="G19" i="8"/>
  <c r="D21" i="4"/>
  <c r="D18" i="4"/>
  <c r="D20" i="4"/>
  <c r="G12" i="8"/>
  <c r="F18" i="3" l="1"/>
  <c r="D23" i="4" l="1"/>
  <c r="D22" i="4"/>
  <c r="D24" i="4" l="1"/>
  <c r="D25" i="4"/>
  <c r="G23" i="4" l="1"/>
  <c r="G12" i="4"/>
  <c r="D12" i="3" l="1"/>
  <c r="H21" i="6"/>
  <c r="I21" i="6" s="1"/>
  <c r="G12" i="3" l="1"/>
  <c r="H12" i="3" s="1"/>
  <c r="G17" i="4"/>
  <c r="H38" i="6"/>
  <c r="F20" i="3"/>
  <c r="G19" i="3"/>
  <c r="H19" i="3" s="1"/>
  <c r="F22" i="3"/>
  <c r="G20" i="4"/>
  <c r="G15" i="4"/>
  <c r="G16" i="4"/>
  <c r="G14" i="4"/>
  <c r="F27" i="4"/>
  <c r="F26" i="4"/>
  <c r="H36" i="6"/>
  <c r="I36" i="6" s="1"/>
  <c r="H35" i="6"/>
  <c r="I35" i="6" s="1"/>
  <c r="H34" i="6"/>
  <c r="I34" i="6" s="1"/>
  <c r="H33" i="6"/>
  <c r="I33" i="6" s="1"/>
  <c r="H32" i="6"/>
  <c r="I32" i="6" s="1"/>
  <c r="H31" i="6"/>
  <c r="I31" i="6" s="1"/>
  <c r="H30" i="6"/>
  <c r="I30" i="6" s="1"/>
  <c r="H28" i="6"/>
  <c r="H20" i="6"/>
  <c r="I20" i="6" s="1"/>
  <c r="H19" i="6"/>
  <c r="I19" i="6" s="1"/>
  <c r="H18" i="6"/>
  <c r="I18" i="6" s="1"/>
  <c r="H17" i="6"/>
  <c r="I17" i="6" s="1"/>
  <c r="H16" i="6"/>
  <c r="I16" i="6" s="1"/>
  <c r="H15" i="6"/>
  <c r="I15" i="6" s="1"/>
  <c r="H14" i="6"/>
  <c r="I14" i="6" s="1"/>
  <c r="G9" i="4"/>
  <c r="G11" i="4"/>
  <c r="G8" i="4"/>
  <c r="J38" i="6" l="1"/>
  <c r="J44" i="6" s="1"/>
  <c r="E6" i="10" s="1"/>
  <c r="I28" i="6"/>
  <c r="I37" i="6" s="1"/>
  <c r="H40" i="6"/>
  <c r="I40" i="6" s="1"/>
  <c r="D14" i="3"/>
  <c r="G14" i="3" s="1"/>
  <c r="H14" i="3" s="1"/>
  <c r="D16" i="3"/>
  <c r="G16" i="3" s="1"/>
  <c r="H16" i="3" s="1"/>
  <c r="D13" i="3"/>
  <c r="G13" i="3" s="1"/>
  <c r="H13" i="3" s="1"/>
  <c r="D15" i="3"/>
  <c r="G15" i="3" s="1"/>
  <c r="H15" i="3" s="1"/>
  <c r="G21" i="4"/>
  <c r="G25" i="4"/>
  <c r="H22" i="6"/>
  <c r="G10" i="4"/>
  <c r="D11" i="3" s="1"/>
  <c r="G11" i="3" s="1"/>
  <c r="H11" i="3" s="1"/>
  <c r="G26" i="4"/>
  <c r="G22" i="4"/>
  <c r="I22" i="6" l="1"/>
  <c r="H41" i="6"/>
  <c r="I41" i="6" s="1"/>
  <c r="H39" i="6"/>
  <c r="I38" i="6"/>
  <c r="H23" i="6"/>
  <c r="D21" i="3"/>
  <c r="G21" i="3" s="1"/>
  <c r="D20" i="3"/>
  <c r="G20" i="3" s="1"/>
  <c r="D18" i="3"/>
  <c r="G18" i="3" s="1"/>
  <c r="H18" i="3" s="1"/>
  <c r="G27" i="4"/>
  <c r="G24" i="4"/>
  <c r="H42" i="6"/>
  <c r="I42" i="6" s="1"/>
  <c r="I39" i="6" l="1"/>
  <c r="I44" i="6" s="1"/>
  <c r="D6" i="10" s="1"/>
  <c r="F6" i="10" s="1"/>
  <c r="H44" i="6"/>
  <c r="C6" i="10" s="1"/>
  <c r="H24" i="6"/>
  <c r="C5" i="10" s="1"/>
  <c r="I23" i="6"/>
  <c r="I21" i="3"/>
  <c r="H21" i="3" s="1"/>
  <c r="I20" i="3"/>
  <c r="H20" i="3" s="1"/>
  <c r="D22" i="3"/>
  <c r="G22" i="3" s="1"/>
  <c r="I22" i="3" s="1"/>
  <c r="H22" i="3" s="1"/>
  <c r="D17" i="3"/>
  <c r="G17" i="3" s="1"/>
  <c r="H17" i="3" s="1"/>
  <c r="E4" i="10" l="1"/>
  <c r="E10" i="10" s="1"/>
  <c r="I24" i="6"/>
  <c r="D5" i="10" s="1"/>
  <c r="H23" i="3"/>
  <c r="I23" i="3"/>
  <c r="I26" i="3" s="1"/>
  <c r="G23" i="3"/>
  <c r="F5" i="10" l="1"/>
  <c r="G24" i="3"/>
  <c r="H24" i="3" s="1"/>
  <c r="H26" i="3" s="1"/>
  <c r="G26" i="3" l="1"/>
  <c r="C4" i="10" s="1"/>
  <c r="C10" i="10" s="1"/>
  <c r="G12" i="14" s="1"/>
  <c r="G14" i="14" s="1"/>
  <c r="G13" i="14" l="1"/>
  <c r="E11" i="10"/>
  <c r="D4" i="10"/>
  <c r="D10" i="10" s="1"/>
  <c r="F10" i="10" l="1"/>
  <c r="D11" i="10"/>
  <c r="C11" i="10" s="1"/>
  <c r="F4" i="10"/>
</calcChain>
</file>

<file path=xl/sharedStrings.xml><?xml version="1.0" encoding="utf-8"?>
<sst xmlns="http://schemas.openxmlformats.org/spreadsheetml/2006/main" count="574" uniqueCount="381">
  <si>
    <t>Estimation of Pipe line</t>
  </si>
  <si>
    <t>S.No</t>
  </si>
  <si>
    <t>ITEM</t>
  </si>
  <si>
    <t>UNIT</t>
  </si>
  <si>
    <t>Qty</t>
  </si>
  <si>
    <t>Unit Cost (Rs)</t>
  </si>
  <si>
    <t>Amount (Rs)</t>
  </si>
  <si>
    <t>Pvc pipe 140mm *6kg/cm2</t>
  </si>
  <si>
    <t>Mts</t>
  </si>
  <si>
    <t>Pvc pipe 110mm *6kg/cm2</t>
  </si>
  <si>
    <t>Pvc pipe 110mm *4kg/cm2</t>
  </si>
  <si>
    <t>Pvc pipe 90mm *6kg/cm2</t>
  </si>
  <si>
    <t>Pvc pipe 90mm *4kg/cm2</t>
  </si>
  <si>
    <t>Pvc pipe 75mm *4kg/cm2</t>
  </si>
  <si>
    <t>No's</t>
  </si>
  <si>
    <t>Sl. No.</t>
  </si>
  <si>
    <t>Units</t>
  </si>
  <si>
    <t>Unit rate</t>
  </si>
  <si>
    <t>SSID NO</t>
  </si>
  <si>
    <t>1 cum</t>
  </si>
  <si>
    <t>each</t>
  </si>
  <si>
    <t>Sl. No</t>
  </si>
  <si>
    <t>Desrscription of work</t>
  </si>
  <si>
    <t>Total quantity</t>
  </si>
  <si>
    <t>Soft soils like Black and red clayee soils</t>
  </si>
  <si>
    <t>Soft Disintegrated rocks (SDR)</t>
  </si>
  <si>
    <t>Collection and supply of filling sand</t>
  </si>
  <si>
    <t>Refilling of trench with using filling sand under pipe line bed</t>
  </si>
  <si>
    <t xml:space="preserve"> Abstract estimation</t>
  </si>
  <si>
    <t>Description of work</t>
  </si>
  <si>
    <t>SIZE in mm</t>
  </si>
  <si>
    <t>SS INO</t>
  </si>
  <si>
    <t>1"</t>
  </si>
  <si>
    <t>B</t>
  </si>
  <si>
    <t>A</t>
  </si>
  <si>
    <t>Labour charges for laying , fixing and commissioning of the PVC pipes including couplers / bends / Tees etc any diameter including fixing necessary fittings like bends , plugs couplers junctions tees etc with  solvent jointing as per standard practice</t>
  </si>
  <si>
    <t>1 Rmt</t>
  </si>
  <si>
    <t>Grand Total</t>
  </si>
  <si>
    <t>Sub total</t>
  </si>
  <si>
    <t>d</t>
  </si>
  <si>
    <t>LS for unfore seen item of works and over heads</t>
  </si>
  <si>
    <t>Add for LS transportation</t>
  </si>
  <si>
    <t>Unit</t>
  </si>
  <si>
    <t>Total Area  in acre</t>
  </si>
  <si>
    <t>Service connection (Yes)</t>
  </si>
  <si>
    <t>Service connection (No)</t>
  </si>
  <si>
    <t>Pipe line (Main / Sub main) Chainage</t>
  </si>
  <si>
    <t>Description of item</t>
  </si>
  <si>
    <t>Reference</t>
  </si>
  <si>
    <t>Rate</t>
  </si>
  <si>
    <t>Amount</t>
  </si>
  <si>
    <t>Hard gravel soils</t>
  </si>
  <si>
    <t>Refilling of pipe line trench with using excavated soils like Hard gravel soils by machine</t>
  </si>
  <si>
    <t>Eart work excavation for pipe line trench by machine in all types of soils including boulders up to 0.30meter dia except hard stone rock</t>
  </si>
  <si>
    <t>Collection and supply of soil for filling of pipe line trench where the hard rock streche</t>
  </si>
  <si>
    <t>a</t>
  </si>
  <si>
    <t>b</t>
  </si>
  <si>
    <t>Eart work excavation for pipe line trench by manual labour  the different type of soils</t>
  </si>
  <si>
    <t>Ordinary soils</t>
  </si>
  <si>
    <t>Soft disintegrated rocks</t>
  </si>
  <si>
    <t>Hard rocks</t>
  </si>
  <si>
    <t>Refilling of pipe line  trench with using excavated soils by machine</t>
  </si>
  <si>
    <t>Refilling of pipe line  trench with using excavated soils by manual labour</t>
  </si>
  <si>
    <t>c</t>
  </si>
  <si>
    <t>1 Cum</t>
  </si>
  <si>
    <t>Refilling of pipe line trench with using filling sand by manual labour</t>
  </si>
  <si>
    <t>Manufacture and supply of and delivery of Unplasticised PVCs pipes for potable water supplies conforming to IS 4985/2000 (third revision) with bell ends (socket) as per specification in lght grey/Natuaral Ivory Grey/ any other color (except white) inclussive of transportation to the sub divisional stores anywhere in AP excluding excise duty and sales tax etc.</t>
  </si>
  <si>
    <t>i</t>
  </si>
  <si>
    <t>ii</t>
  </si>
  <si>
    <t>iii</t>
  </si>
  <si>
    <t>iv</t>
  </si>
  <si>
    <t>vi</t>
  </si>
  <si>
    <t>v</t>
  </si>
  <si>
    <t>vii</t>
  </si>
  <si>
    <t>viii</t>
  </si>
  <si>
    <t>Service tax</t>
  </si>
  <si>
    <t>PVC Pipes sub total  amount Rs.</t>
  </si>
  <si>
    <t>Sub total of Fitting materials</t>
  </si>
  <si>
    <t>VAT</t>
  </si>
  <si>
    <t>Mandal:</t>
  </si>
  <si>
    <t>Village:</t>
  </si>
  <si>
    <t>Particulars (From -To)</t>
  </si>
  <si>
    <t>75MM 4Kg Cm2</t>
  </si>
  <si>
    <t>90 MM 4Kg Cm2</t>
  </si>
  <si>
    <t>110 MM 4Kg Cm2</t>
  </si>
  <si>
    <t>JCB Work</t>
  </si>
  <si>
    <t>pipe line trench by manual labour  the different type of soils</t>
  </si>
  <si>
    <r>
      <t>Energy  (Tick "</t>
    </r>
    <r>
      <rPr>
        <b/>
        <sz val="9"/>
        <color theme="1"/>
        <rFont val="Calibri"/>
        <family val="2"/>
      </rPr>
      <t>√")</t>
    </r>
  </si>
  <si>
    <t>Other sources</t>
  </si>
  <si>
    <t>PVC pipe 75mm  6k/cm2</t>
  </si>
  <si>
    <t>Quantity</t>
  </si>
  <si>
    <t>Earth work excavation in ordinary soft soils including initial lead of 10 m and lift 2m by manual labour in crop fields</t>
  </si>
  <si>
    <t>Earth work excavation in hard gravelly soils including initial lead of 10 m and lift 2m by manual labour in crop fields</t>
  </si>
  <si>
    <t>Supply of a carted earth with in the beyond 50 meters and up to 1 km distance for filling of trench</t>
  </si>
  <si>
    <t>Supply of filling sand with  5km lead including cost and conveyance of material</t>
  </si>
  <si>
    <t>Refilling of pipe line trench with using excavated soils like ordinary and Hard gravel soils  by manual labour in crop fields</t>
  </si>
  <si>
    <t>Earth work excavation in all types of soils including boulders up to 0.30 m diameter for field channel initial lead  of 10 meters and lift 2m by Hydraulic machine excavator</t>
  </si>
  <si>
    <t>Earth work excavation in hard rock boulders above 0.30 and up  to 0.90 m diameter for field channel initial lead  of 10 meters and lift 2m by Hydraulic machine excavator</t>
  </si>
  <si>
    <t>Earth work excavation in Hard disintegrated rock boulders removal 0.30 and up  to 0.60 m dia meter for field channel initial lead  of 10 meters and lift 2m by Hydraulic machine excavator</t>
  </si>
  <si>
    <t>Cum</t>
  </si>
  <si>
    <t>LS for rounding off fig</t>
  </si>
  <si>
    <t>e</t>
  </si>
  <si>
    <t>Hard rock 0.30 to 0.60 m dia boulders</t>
  </si>
  <si>
    <t>Hard Rock up to 0.30 m dia boulders</t>
  </si>
  <si>
    <t>LS for rounding off the fig</t>
  </si>
  <si>
    <t xml:space="preserve">LS for un fore seen item of work </t>
  </si>
  <si>
    <t xml:space="preserve">APMIP GORt.NO.1157 item no 29 </t>
  </si>
  <si>
    <t>50mm</t>
  </si>
  <si>
    <t>Earth work excavation in soft disintgratd  rocks removal by crow bars and pickaxe  for trenching of pipe line</t>
  </si>
  <si>
    <t>Earth work excavation in soils mixed with sotne boulders including initial lead of 10 m and lift 2m by manual labour in crop fields</t>
  </si>
  <si>
    <t>Consolidation of the proposal</t>
  </si>
  <si>
    <t>Work details</t>
  </si>
  <si>
    <t>Source of fund</t>
  </si>
  <si>
    <t>Farmer Share  (Rs)</t>
  </si>
  <si>
    <t>Civil work</t>
  </si>
  <si>
    <t>Total</t>
  </si>
  <si>
    <t>% of each stake holder</t>
  </si>
  <si>
    <t>D</t>
  </si>
  <si>
    <t>RSSR 2016-17/ 50% of  sl.no. 6&amp; 14 category iii</t>
  </si>
  <si>
    <t>As per item no 27 (b) of material of I&amp;CAD-cssr2015-16 and transportation as per RSSR 2013-14</t>
  </si>
  <si>
    <t>Construction of inspection chamber with brick masonry in CM(1:6)prop up to 914.4 mm deep with light weight 457x457 CI frame and cover up to 20kg weight.</t>
  </si>
  <si>
    <t>90 MM 6Kg Cm2</t>
  </si>
  <si>
    <t>110 MM 6Kg Cm2</t>
  </si>
  <si>
    <t>Ordinary</t>
  </si>
  <si>
    <t>Gravel</t>
  </si>
  <si>
    <t>SDR</t>
  </si>
  <si>
    <t>HR</t>
  </si>
  <si>
    <t>Cutting waste and out lets</t>
  </si>
  <si>
    <t>PVC pipe 25mm of  10kg/cm2</t>
  </si>
  <si>
    <t>Supply ,delivery of DI double flanged short/ long body or Wafer lug  type Butterfly valve confirming to  IS 13095/1991 (with up to dateamendments if any) manually operated having body disc with DI shaft,seeting ring internal fastenings with stainless steel (IS:6603) external bolting with carbon steel seat with nitrile or EPDM rubber  and a test presure of 2.5MPa excluding of transportation and taxes etc.</t>
  </si>
  <si>
    <t>Supply and fixing of Horizontal check valve ( Non-Return Valve)  made up of gun metal heavy duty as per IS 778,I class  50mm NB size including of material cost and labour charges for finished item of work (2990+112=3102)</t>
  </si>
  <si>
    <t xml:space="preserve">Eart work excavation in soils like hard gravel </t>
  </si>
  <si>
    <t>Lead of 1km</t>
  </si>
  <si>
    <t>Loading charges</t>
  </si>
  <si>
    <t>Unloading charges</t>
  </si>
  <si>
    <t xml:space="preserve">Collection and supply of filling sand for pipe line trench </t>
  </si>
  <si>
    <t>Initial cost of filling sand</t>
  </si>
  <si>
    <t>Lead of  5 km</t>
  </si>
  <si>
    <t>RSSR 2016-17/ 50% of sl.no. 6 category ii</t>
  </si>
  <si>
    <t>IRR-CAW 1-2( I&amp;CAD SS Data CSSRR 16-16) rate 50%</t>
  </si>
  <si>
    <t>Direction</t>
  </si>
  <si>
    <t>Soil type</t>
  </si>
  <si>
    <t>No of pipes</t>
  </si>
  <si>
    <t xml:space="preserve">Total Meters </t>
  </si>
  <si>
    <t xml:space="preserve"> </t>
  </si>
  <si>
    <t>Grand total pipes in meters</t>
  </si>
  <si>
    <t>C</t>
  </si>
  <si>
    <t>Add GST</t>
  </si>
  <si>
    <t>Pipe line work- PVC pipes</t>
  </si>
  <si>
    <t xml:space="preserve"> Total estimation amount Rs.</t>
  </si>
  <si>
    <t>DPMU</t>
  </si>
  <si>
    <t>LFA</t>
  </si>
  <si>
    <t xml:space="preserve">Name of the FA:         </t>
  </si>
  <si>
    <t>Name of the FPO and A/C No:</t>
  </si>
  <si>
    <t>Pipe line controle fitting material</t>
  </si>
  <si>
    <t>E</t>
  </si>
  <si>
    <t>F</t>
  </si>
  <si>
    <t>G</t>
  </si>
  <si>
    <t>H</t>
  </si>
  <si>
    <t>Vide page no 114 of Building Sor 2018-19,WS Item Sl.No.250,251  Item code BMW-F.39 and 40 respectively</t>
  </si>
  <si>
    <t xml:space="preserve">CSSR year 2018-19 , Vide page no 141,SoR building WS Item Sl.no. 1003,1004 BMW-I.409,410 respectively </t>
  </si>
  <si>
    <t>Supply of PPR ball valve confirming to  DIN standards 8077/8092</t>
  </si>
  <si>
    <t>Vide page no 121 of Building Sor 2018-19,WS Item Sl.No.486, Item code BMW-G.152</t>
  </si>
  <si>
    <t xml:space="preserve">CSSR Year 2018-19, PH page no 67  Item no 20 SOR for PVC pipes  </t>
  </si>
  <si>
    <t>Set of PVC / Nylan Air Release Valve.</t>
  </si>
  <si>
    <t xml:space="preserve">vide page no 82 of CSSR  Year 2018-19,PHI 29. SoR for   Valves  confirming to IS for normal usage SL. No. 2 </t>
  </si>
  <si>
    <t xml:space="preserve">vide page no 82 of CSSR  Year 2018-19,PHI 29. SoR for   Valves  confirming to IS for normal usage SL. No. 3 </t>
  </si>
  <si>
    <t>Supply, delivery of D.I. double flanged swing check type reflux valves (Non return valves) of confirming to IS 5312/Part 1&amp;2 /1984 (with amendments up to date if any) having body cover door,bearing holder with D.I; hinge pin door pin, door suspension pin with stainless steel (IS 6603); Body seat ring door face ring bearing bushes plugs for hing pin with leaded Tin Bronze (IS318) bolts,nuts with carbon steel gaskets with rubber hinges with cast steel  test pressure of 1Mpa  excluding of transportation and taxes etc.. complete</t>
  </si>
  <si>
    <t>As JAIN Irrigation Pvt.Ltd  rate Sep 2018</t>
  </si>
  <si>
    <t>SS Data as per RSSR and CSSR 2018-19 AP</t>
  </si>
  <si>
    <t xml:space="preserve"> Civil work for Ground water pooling pipe line network under APDMP supported by IFAD and DoA AP</t>
  </si>
  <si>
    <t xml:space="preserve">LTA </t>
  </si>
  <si>
    <t>FA</t>
  </si>
  <si>
    <t>WASSAN</t>
  </si>
  <si>
    <t>IRR-CAW 1-2( I&amp;CAD SSR 2018-19) S.No. 99</t>
  </si>
  <si>
    <t>IRR-CAW 1-4(I&amp;CAD SSR 2018-19) S. No. 101</t>
  </si>
  <si>
    <t>SOR 2018-19 SS Item no 83 BWM-B-06,Page no 105</t>
  </si>
  <si>
    <t>Farmers share Rs.</t>
  </si>
  <si>
    <t>APDMP Share Rs.</t>
  </si>
  <si>
    <t>Note : Do not touch the green colour filled cells in the sheet</t>
  </si>
  <si>
    <t>Fill the data manually</t>
  </si>
  <si>
    <t>Coloured cells shall be input data enter manually</t>
  </si>
  <si>
    <t>Note : Donot touch the Green coloured cells shall calculate aoutomatic</t>
  </si>
  <si>
    <t xml:space="preserve">ATMA </t>
  </si>
  <si>
    <t xml:space="preserve">Anantapur </t>
  </si>
  <si>
    <t>ATMA</t>
  </si>
  <si>
    <t>RSSR 2018-19/sl.no. 6.b. category ii</t>
  </si>
  <si>
    <t>RSSR 2018-19/sl.no. 7.b. category ii</t>
  </si>
  <si>
    <t>RSSR 2018-19/sl.no.8.b category ii</t>
  </si>
  <si>
    <t>RSSR 2018-19/ sl.no. 9.b category ii</t>
  </si>
  <si>
    <t>RSSR 2018-19, item no 7.a</t>
  </si>
  <si>
    <t>RSSR 2018-19, item no 14.e</t>
  </si>
  <si>
    <t>CSSR 2018-19</t>
  </si>
  <si>
    <t>Note : 1.Quantities enter as per site condition &amp; actual measurement for preparation of of estimation                                                                                                 2. Rate applied for estimation CSSR,RSSR and APMIP Rates circular</t>
  </si>
  <si>
    <t>Name of the Cluster:</t>
  </si>
  <si>
    <t>District:</t>
  </si>
  <si>
    <t>Name of the mandal:</t>
  </si>
  <si>
    <t>Name of the GP:</t>
  </si>
  <si>
    <t>Grampanchyat:</t>
  </si>
  <si>
    <t>Name of the PFA:</t>
  </si>
  <si>
    <t>Name of the Village:</t>
  </si>
  <si>
    <t>Amount (Rs.)</t>
  </si>
  <si>
    <t>DOA share amount (Rs.)</t>
  </si>
  <si>
    <t>CBO share amount (Rs.)</t>
  </si>
  <si>
    <t xml:space="preserve">Details of Ground water sharing farmers  </t>
  </si>
  <si>
    <t>Name of Farmar</t>
  </si>
  <si>
    <t>Fathar name</t>
  </si>
  <si>
    <t>Farmer ID No</t>
  </si>
  <si>
    <t>Water sharing farmers classification</t>
  </si>
  <si>
    <t>Land survey numbers</t>
  </si>
  <si>
    <t>Bore Well ID No.</t>
  </si>
  <si>
    <t>Selected Water sharing patch of land area (acres)</t>
  </si>
  <si>
    <t>Are the selected farmers agreed for 25% contribution</t>
  </si>
  <si>
    <t>Total contribution (Rs.)</t>
  </si>
  <si>
    <t xml:space="preserve">If yes how many Rs. they paid </t>
  </si>
  <si>
    <t>Balance (Rs.)</t>
  </si>
  <si>
    <t>Caste (SC/ ST/ BC/ OC)</t>
  </si>
  <si>
    <t>Farmer Category (Marginal/ Small/ Medium/ Large)</t>
  </si>
  <si>
    <t>Non Bore well owned</t>
  </si>
  <si>
    <t>Bore Well owned</t>
  </si>
  <si>
    <t xml:space="preserve">Rainfed cultivated </t>
  </si>
  <si>
    <t>Irrigated</t>
  </si>
  <si>
    <t>Uncultivable</t>
  </si>
  <si>
    <t>Yes</t>
  </si>
  <si>
    <t>BC</t>
  </si>
  <si>
    <t xml:space="preserve">Total </t>
  </si>
  <si>
    <t>Sprinklers Set</t>
  </si>
  <si>
    <t>Set of HDPE outlet (HDPE  pipe connecting nipple, end plug with GI chain link latches and all necessary fitting materials)</t>
  </si>
  <si>
    <t>Compost pit (nos.)</t>
  </si>
  <si>
    <t>Note : 1. Quantities enter as per site condition &amp; actual measurement for preparation of of estimation.
2. Rate applied for estimation as per (No.Agros/FMD/PVC&amp;HDPE Pipes/16-17)</t>
  </si>
  <si>
    <t>Sprinkler irrigation system for area upto 1 Ha-75mm</t>
  </si>
  <si>
    <t>6 mts long HDPE pipes with quick action coupler (2.5 klg/sq.cm)</t>
  </si>
  <si>
    <t>HDPE Pipeline</t>
  </si>
  <si>
    <t>mtrs</t>
  </si>
  <si>
    <t>ORC HDPE service saddle, IS 14151, part II</t>
  </si>
  <si>
    <t>ORC HDPE service saddle</t>
  </si>
  <si>
    <t>GI riser pipe 3/4 inch dia</t>
  </si>
  <si>
    <t>GI Riser</t>
  </si>
  <si>
    <t>Sprinkler nozzles 1.7 to 2.8 kg/sq.cm, IS 12232 part I</t>
  </si>
  <si>
    <t>Sprinkler Nozzles</t>
  </si>
  <si>
    <t>QRC HDPE pump connecting nipples, IS 14151, part I</t>
  </si>
  <si>
    <t>QRC HDPE pump connecting nipples</t>
  </si>
  <si>
    <t>Bend (90 degrees) with coupler</t>
  </si>
  <si>
    <t>QRC HDPE Tee with coupler</t>
  </si>
  <si>
    <t>ORC HDPE End plug</t>
  </si>
  <si>
    <t>Transportation 5%</t>
  </si>
  <si>
    <t>Sub tatal</t>
  </si>
  <si>
    <t>GST@18%</t>
  </si>
  <si>
    <t>Grand toral</t>
  </si>
  <si>
    <t>Benefits</t>
  </si>
  <si>
    <t>Total Area (acres) / No of Bore wells</t>
  </si>
  <si>
    <t>Annual additional Income per acre Amount (Rs.)</t>
  </si>
  <si>
    <t>Total Annual additional Income per acre Amount (Rs.)</t>
  </si>
  <si>
    <t>Remarks</t>
  </si>
  <si>
    <t>Based on current experience of pilot site of RRA</t>
  </si>
  <si>
    <t>Protecting crop loss and cost of cultivation in major droughts</t>
  </si>
  <si>
    <t>Based drought trend</t>
  </si>
  <si>
    <t>Borewells farmers irrigated crops.</t>
  </si>
  <si>
    <t>Protecting borewells from defunct</t>
  </si>
  <si>
    <t>Based on current experience of bore well failure</t>
  </si>
  <si>
    <t>Total Investment</t>
  </si>
  <si>
    <t>Cost Benefits Ratio</t>
  </si>
  <si>
    <t>Sl.No.</t>
  </si>
  <si>
    <t>Unit rate reference</t>
  </si>
  <si>
    <t>Activty</t>
  </si>
  <si>
    <t>No of units</t>
  </si>
  <si>
    <t xml:space="preserve">Project cost </t>
  </si>
  <si>
    <t xml:space="preserve">Farmers cost </t>
  </si>
  <si>
    <t>% Farmers  Contribution</t>
  </si>
  <si>
    <t xml:space="preserve">Making Compost pit </t>
  </si>
  <si>
    <t>Excvation of compost pit of 6 cum and depositing of excvated soil on the bank in hard gravel soils with hydroullic machine</t>
  </si>
  <si>
    <t>Per pit of 6 cum</t>
  </si>
  <si>
    <t>Engaging unskilled labour for section of bund all round the compost pit with a clear berm of .50meter(bottom width 1.5 meter and top width .5meter  of the bund) with manual labour</t>
  </si>
  <si>
    <t>Biomass Plantation around compost pit including pitting,planting and internal transportation but  excluding of plant cost and transportation from nursery</t>
  </si>
  <si>
    <t xml:space="preserve">50 plants per  pit </t>
  </si>
  <si>
    <t>Engaging unskilled labour for watering to plants 5 liter per watering   for 6 months in a year monthly four times (6X2*50=600 watering)</t>
  </si>
  <si>
    <t xml:space="preserve"> 50 plants per  pit </t>
  </si>
  <si>
    <t>Procuring of biomass plants from near by MGNREGS nurseries or other commercial or APDMP nurseries -plant cost</t>
  </si>
  <si>
    <t xml:space="preserve">cost of 50 plants per  pit </t>
  </si>
  <si>
    <t>Transportation of plants including loading and unloading of plants</t>
  </si>
  <si>
    <t>Sub Total</t>
  </si>
  <si>
    <t xml:space="preserve">Comost preparation </t>
  </si>
  <si>
    <t>1 pit/ cycle</t>
  </si>
  <si>
    <t>Collection of biomass,cowdung,water and filling in layer of 225mm thick with mix of dry and wet biomass sprinkling top soil and cow dung slurry and wetting of biomass with watering</t>
  </si>
  <si>
    <t>Per bed of 12 cum</t>
  </si>
  <si>
    <t>Watering to compost bed 10 rounds per cycle (weekly once 100 liter each time)</t>
  </si>
  <si>
    <t>Per bed per cycle</t>
  </si>
  <si>
    <t>Overturning of compost bed 1st time between 21 to 25 days and 2nd time between  55 to 60 days after compost bed laying (twice)</t>
  </si>
  <si>
    <t>Twice Per bed cycle</t>
  </si>
  <si>
    <t>Total three cycles</t>
  </si>
  <si>
    <t>Intercrops seed 5 kg per acre (50% of the water sharing patch of land area  )</t>
  </si>
  <si>
    <t>1acre</t>
  </si>
  <si>
    <t>Data need to be filled from famer wise details</t>
  </si>
  <si>
    <t>Market rate of local seed</t>
  </si>
  <si>
    <t>Rates to be finalised by time of procurement</t>
  </si>
  <si>
    <t>Unit Cost (Rs.)</t>
  </si>
  <si>
    <t>Total amount (Rs.)</t>
  </si>
  <si>
    <t>Estimate budget (Rs.)</t>
  </si>
  <si>
    <t>DoA Share (Rs.)</t>
  </si>
  <si>
    <t xml:space="preserve">% over DoA </t>
  </si>
  <si>
    <t>Bifercation</t>
  </si>
  <si>
    <t>Compost preparation (3 cycles)</t>
  </si>
  <si>
    <t>Item</t>
  </si>
  <si>
    <t>Size (mm)</t>
  </si>
  <si>
    <t>Qty.</t>
  </si>
  <si>
    <t>Construction of compost pit</t>
  </si>
  <si>
    <t>Pipe line work- Pipe line installation and fittings</t>
  </si>
  <si>
    <t>Sprinkler Set</t>
  </si>
  <si>
    <t>Total water sharing agreement period in years</t>
  </si>
  <si>
    <t xml:space="preserve"> Civil works for Ground water pooling pipe line network under APDMP program supported by IFAD and DoA, AP</t>
  </si>
  <si>
    <t>Survey No: 102,101,102</t>
  </si>
  <si>
    <t>HANDS</t>
  </si>
  <si>
    <t>RIDS</t>
  </si>
  <si>
    <t xml:space="preserve">Singanamala </t>
  </si>
  <si>
    <t>Anantapur</t>
  </si>
  <si>
    <t>Sri Dona Rameshwara VUPSSS Ltd. SB A/C No: 0979101038323 Canara Bank, Garladinne. IFSC code: CNRB0000979</t>
  </si>
  <si>
    <t>Akuledu</t>
  </si>
  <si>
    <t xml:space="preserve">Grampanmchyat: </t>
  </si>
  <si>
    <t>Water Source (Bore wells in Nos)</t>
  </si>
  <si>
    <t>B.Chandrakala</t>
  </si>
  <si>
    <t>B.Veeranarappa</t>
  </si>
  <si>
    <t>Marginal</t>
  </si>
  <si>
    <t>B.Chinnappa</t>
  </si>
  <si>
    <t>Small</t>
  </si>
  <si>
    <t>B.Kristaiah</t>
  </si>
  <si>
    <t>K.B.C.Kondanna</t>
  </si>
  <si>
    <t>B.Pedda kondayya</t>
  </si>
  <si>
    <t>B.Nagarjuna</t>
  </si>
  <si>
    <t>B.Nagaraju</t>
  </si>
  <si>
    <t>K.Venkata Reddy</t>
  </si>
  <si>
    <t>K.Chinna venkata Reddy</t>
  </si>
  <si>
    <t>OC</t>
  </si>
  <si>
    <t>Medium</t>
  </si>
  <si>
    <t>K.Chinna Veera Reddy</t>
  </si>
  <si>
    <t>K.Aswartha Reddy</t>
  </si>
  <si>
    <t>B.Vijay Kumar</t>
  </si>
  <si>
    <t>Veera Narappa</t>
  </si>
  <si>
    <t>Name of the organisation: RIDS</t>
  </si>
  <si>
    <t>Reporting/Contact person : J.Mahaboob Basha</t>
  </si>
  <si>
    <t>Group name: Nallamma Katta Chenlu</t>
  </si>
  <si>
    <t xml:space="preserve">Village: Akuledu </t>
  </si>
  <si>
    <t xml:space="preserve">Mandal: Singanamala </t>
  </si>
  <si>
    <t>Name of thePFA (NGO): RIDS</t>
  </si>
  <si>
    <t xml:space="preserve">Name of the village : Akuledu </t>
  </si>
  <si>
    <t>Name of the water sharing group: Nallamma Katta Chenlu</t>
  </si>
  <si>
    <t>Lenegth (m)</t>
  </si>
  <si>
    <t>Width (m)</t>
  </si>
  <si>
    <t>Depth (m)</t>
  </si>
  <si>
    <t>Reporting/Contact persons : Mahaboob Basha</t>
  </si>
  <si>
    <t>Reporting/Contact persons : J.Mahaboob Basha</t>
  </si>
  <si>
    <t>Singanamala</t>
  </si>
  <si>
    <t xml:space="preserve">Veeranarappa BW Point to Main line </t>
  </si>
  <si>
    <t>SN,EW</t>
  </si>
  <si>
    <t>SN,EW,SN</t>
  </si>
  <si>
    <t>NS</t>
  </si>
  <si>
    <t>WE</t>
  </si>
  <si>
    <t>SN</t>
  </si>
  <si>
    <t>EW</t>
  </si>
  <si>
    <t>Name of the water sharing group: Nallamma Katta Chenlu.</t>
  </si>
  <si>
    <t>Group name: Nallamma Katta Chenlu.</t>
  </si>
  <si>
    <t>Avg. Annual income</t>
  </si>
  <si>
    <t>Payback Period (years)</t>
  </si>
  <si>
    <t>Total Amount at current price (Rs.)</t>
  </si>
  <si>
    <t>Additional Income</t>
  </si>
  <si>
    <t>B.Krishna end of the plot to 110mm connecting point</t>
  </si>
  <si>
    <t>Main line to boundary of K.Aswartha Reddy and K.Chinna Veera Reddy plot OT2</t>
  </si>
  <si>
    <t>Main line to K.Chinna Veera Reddy plot OT3</t>
  </si>
  <si>
    <t>Main line to K.Aswartha Reddy patch OT4</t>
  </si>
  <si>
    <t>Main lien to K.Venkata Reddy patch OT6</t>
  </si>
  <si>
    <t xml:space="preserve">Main line to K.Venkata Reddy patch OT5 </t>
  </si>
  <si>
    <t>Main line to B.Kristaiah patch OT7</t>
  </si>
  <si>
    <t>Main line to B.Nagarjuna patch OT8</t>
  </si>
  <si>
    <t>Main line to B.Kristaiah patch OT9</t>
  </si>
  <si>
    <t>Main line to B.Nagarjuna patch OT12</t>
  </si>
  <si>
    <t>Main line to Veera Narappa patch OT10</t>
  </si>
  <si>
    <t>Main line to end of B.Chandrakala patch OT11</t>
  </si>
  <si>
    <t>End of main line in K.B.C. Kondanna patch and start of main line to K.Chinna Veera Reddy borewell.</t>
  </si>
  <si>
    <t>B.Krishna end of the plot to end of the plot main line.</t>
  </si>
  <si>
    <t>KBC Kondanna  BW Point to Main line.</t>
  </si>
  <si>
    <t>Main line to K.Chinna Veera Reddy plot OT1</t>
  </si>
  <si>
    <t>Groundwater Pooling and Sharing Pipe line Network Under APDMP program supported by IFAD and DoA, AP</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</si>
</sst>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22" x14ac:knownFonts="1">
    <font>
      <sz val="11"/>
      <color theme="1"/>
      <name val="Calibri"/>
      <family val="2"/>
      <scheme val="minor"/>
    </font>
    <font>
      <b/>
      <sz val="9"/>
      <color theme="1"/>
      <name val="Calibri"/>
      <family val="2"/>
      <scheme val="minor"/>
    </font>
    <font>
      <b/>
      <sz val="9"/>
      <color theme="1"/>
      <name val="Calibri"/>
      <family val="2"/>
    </font>
    <font>
      <sz val="9"/>
      <color theme="1"/>
      <name val="Calibri"/>
      <family val="2"/>
      <scheme val="minor"/>
    </font>
    <font>
      <sz val="11"/>
      <color rgb="FF000000"/>
      <name val="Calibri"/>
      <family val="2"/>
      <scheme val="minor"/>
    </font>
    <font>
      <b/>
      <sz val="11"/>
      <color theme="1"/>
      <name val="Calibri"/>
      <family val="2"/>
      <scheme val="minor"/>
    </font>
    <font>
      <sz val="10"/>
      <color theme="1"/>
      <name val="Calibri"/>
      <family val="2"/>
      <scheme val="minor"/>
    </font>
    <font>
      <b/>
      <sz val="12"/>
      <color theme="1"/>
      <name val="Calibri"/>
      <family val="2"/>
      <scheme val="minor"/>
    </font>
    <font>
      <sz val="11"/>
      <color indexed="8"/>
      <name val="Arial"/>
      <family val="2"/>
    </font>
    <font>
      <b/>
      <sz val="11"/>
      <name val="Arial"/>
      <family val="2"/>
    </font>
    <font>
      <b/>
      <sz val="11"/>
      <color indexed="8"/>
      <name val="Arial"/>
      <family val="2"/>
    </font>
    <font>
      <b/>
      <sz val="10"/>
      <color theme="1"/>
      <name val="Calibri"/>
      <family val="2"/>
      <scheme val="minor"/>
    </font>
    <font>
      <b/>
      <sz val="14"/>
      <color theme="1"/>
      <name val="Calibri"/>
      <family val="2"/>
      <scheme val="minor"/>
    </font>
    <font>
      <u/>
      <sz val="11"/>
      <color theme="10"/>
      <name val="Calibri"/>
      <family val="2"/>
      <scheme val="minor"/>
    </font>
    <font>
      <sz val="12"/>
      <color theme="1"/>
      <name val="Calibri"/>
      <family val="2"/>
      <scheme val="minor"/>
    </font>
    <font>
      <b/>
      <sz val="12"/>
      <name val="Calibri"/>
      <family val="2"/>
      <scheme val="minor"/>
    </font>
    <font>
      <sz val="12"/>
      <name val="Calibri"/>
      <family val="2"/>
      <scheme val="minor"/>
    </font>
    <font>
      <b/>
      <sz val="12"/>
      <color rgb="FF000000"/>
      <name val="Calibri"/>
      <family val="2"/>
      <scheme val="minor"/>
    </font>
    <font>
      <b/>
      <sz val="11"/>
      <color rgb="FF000000"/>
      <name val="Calibri"/>
      <family val="2"/>
      <scheme val="minor"/>
    </font>
    <font>
      <b/>
      <sz val="16"/>
      <color theme="1"/>
      <name val="Calibri"/>
      <family val="2"/>
      <scheme val="minor"/>
    </font>
    <font>
      <sz val="11"/>
      <name val="Calibri"/>
      <family val="2"/>
      <scheme val="minor"/>
    </font>
    <font>
      <b/>
      <sz val="11"/>
      <name val="Calibri"/>
      <family val="2"/>
      <scheme val="minor"/>
    </font>
  </fonts>
  <fills count="13">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2"/>
        <bgColor indexed="64"/>
      </patternFill>
    </fill>
    <fill>
      <patternFill patternType="solid">
        <fgColor theme="6" tint="0.79998168889431442"/>
        <bgColor indexed="64"/>
      </patternFill>
    </fill>
    <fill>
      <patternFill patternType="solid">
        <fgColor theme="4"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3" fillId="0" borderId="0" applyNumberFormat="0" applyFill="0" applyBorder="0" applyAlignment="0" applyProtection="0"/>
  </cellStyleXfs>
  <cellXfs count="337">
    <xf numFmtId="0" fontId="0" fillId="0" borderId="0" xfId="0"/>
    <xf numFmtId="0" fontId="0" fillId="0" borderId="0" xfId="0" applyAlignment="1">
      <alignment wrapText="1"/>
    </xf>
    <xf numFmtId="0" fontId="0" fillId="0" borderId="1" xfId="0" applyBorder="1"/>
    <xf numFmtId="1" fontId="0" fillId="0" borderId="0" xfId="0" applyNumberFormat="1"/>
    <xf numFmtId="0" fontId="1" fillId="0" borderId="1" xfId="0" applyFont="1" applyBorder="1" applyAlignment="1">
      <alignment horizontal="left" vertical="top" wrapText="1"/>
    </xf>
    <xf numFmtId="0" fontId="0" fillId="0" borderId="0" xfId="0" applyAlignment="1">
      <alignment horizontal="left" vertical="top"/>
    </xf>
    <xf numFmtId="0" fontId="1" fillId="0" borderId="1" xfId="0" applyFont="1" applyBorder="1" applyAlignment="1">
      <alignment wrapText="1"/>
    </xf>
    <xf numFmtId="0" fontId="1" fillId="0" borderId="1" xfId="0" applyFont="1" applyBorder="1" applyAlignment="1">
      <alignment horizontal="left" vertical="top"/>
    </xf>
    <xf numFmtId="0" fontId="3" fillId="0" borderId="1" xfId="0" applyFont="1" applyBorder="1"/>
    <xf numFmtId="0" fontId="3" fillId="0" borderId="1" xfId="0" applyFont="1" applyBorder="1" applyAlignment="1">
      <alignment wrapText="1"/>
    </xf>
    <xf numFmtId="0" fontId="3" fillId="0" borderId="0" xfId="0" applyFont="1"/>
    <xf numFmtId="0" fontId="3" fillId="0" borderId="0" xfId="0" applyFont="1" applyAlignment="1">
      <alignment horizontal="right" wrapText="1"/>
    </xf>
    <xf numFmtId="0" fontId="3" fillId="3" borderId="1" xfId="0" applyFont="1" applyFill="1" applyBorder="1"/>
    <xf numFmtId="0" fontId="3" fillId="3" borderId="1" xfId="0" applyFont="1" applyFill="1" applyBorder="1" applyAlignment="1">
      <alignment wrapText="1"/>
    </xf>
    <xf numFmtId="0" fontId="1" fillId="3" borderId="1" xfId="0" applyFont="1" applyFill="1" applyBorder="1" applyAlignment="1">
      <alignment wrapText="1"/>
    </xf>
    <xf numFmtId="0" fontId="3" fillId="0" borderId="1" xfId="0" applyFont="1" applyBorder="1" applyAlignment="1">
      <alignment horizontal="left" wrapText="1"/>
    </xf>
    <xf numFmtId="0" fontId="3" fillId="5" borderId="1" xfId="0" applyFont="1" applyFill="1" applyBorder="1"/>
    <xf numFmtId="0" fontId="0" fillId="0" borderId="1" xfId="0" applyFont="1" applyBorder="1" applyAlignment="1">
      <alignment wrapText="1"/>
    </xf>
    <xf numFmtId="0" fontId="0" fillId="0" borderId="1" xfId="0" applyFont="1" applyBorder="1"/>
    <xf numFmtId="0" fontId="0" fillId="0" borderId="0" xfId="0" applyBorder="1"/>
    <xf numFmtId="0" fontId="0" fillId="0" borderId="0" xfId="0" applyBorder="1" applyAlignment="1"/>
    <xf numFmtId="164" fontId="0" fillId="0" borderId="0" xfId="0" applyNumberFormat="1"/>
    <xf numFmtId="0" fontId="1" fillId="0" borderId="1" xfId="0" applyFont="1" applyBorder="1" applyAlignment="1">
      <alignment vertical="top"/>
    </xf>
    <xf numFmtId="0" fontId="1" fillId="0" borderId="1" xfId="0" applyFont="1" applyBorder="1" applyAlignment="1">
      <alignment vertical="top" wrapText="1"/>
    </xf>
    <xf numFmtId="0" fontId="3" fillId="0" borderId="1" xfId="0" applyFont="1" applyBorder="1" applyAlignment="1">
      <alignment vertical="top"/>
    </xf>
    <xf numFmtId="164" fontId="1" fillId="5" borderId="1" xfId="0" applyNumberFormat="1" applyFont="1" applyFill="1" applyBorder="1" applyAlignment="1" applyProtection="1">
      <alignment vertical="top" wrapText="1"/>
      <protection locked="0"/>
    </xf>
    <xf numFmtId="2" fontId="3" fillId="0" borderId="1" xfId="0" applyNumberFormat="1" applyFont="1" applyBorder="1" applyAlignment="1">
      <alignment horizontal="right" vertical="top" wrapText="1"/>
    </xf>
    <xf numFmtId="0" fontId="3" fillId="0" borderId="1" xfId="0" applyFont="1" applyBorder="1" applyAlignment="1">
      <alignment horizontal="center" vertical="top" wrapText="1"/>
    </xf>
    <xf numFmtId="0" fontId="3" fillId="5" borderId="1" xfId="0" applyFont="1" applyFill="1" applyBorder="1" applyAlignment="1" applyProtection="1">
      <alignment vertical="top" wrapText="1"/>
      <protection locked="0"/>
    </xf>
    <xf numFmtId="0" fontId="3" fillId="0" borderId="1" xfId="0" applyFont="1" applyBorder="1" applyAlignment="1">
      <alignment vertical="top" wrapText="1"/>
    </xf>
    <xf numFmtId="1" fontId="3" fillId="0" borderId="1" xfId="0" applyNumberFormat="1" applyFont="1" applyBorder="1" applyAlignment="1">
      <alignment vertical="top" wrapText="1"/>
    </xf>
    <xf numFmtId="0" fontId="3" fillId="5" borderId="1" xfId="0" applyFont="1" applyFill="1" applyBorder="1" applyAlignment="1">
      <alignment horizontal="right" vertical="top" wrapText="1"/>
    </xf>
    <xf numFmtId="0" fontId="1" fillId="0" borderId="1" xfId="0" applyFont="1" applyFill="1" applyBorder="1" applyAlignment="1">
      <alignment vertical="top" wrapText="1"/>
    </xf>
    <xf numFmtId="9" fontId="1" fillId="0" borderId="1" xfId="0" applyNumberFormat="1" applyFont="1" applyBorder="1" applyAlignment="1">
      <alignment vertical="top" wrapText="1"/>
    </xf>
    <xf numFmtId="0" fontId="3" fillId="0" borderId="2" xfId="0" applyFont="1" applyBorder="1" applyAlignment="1">
      <alignment vertical="top" wrapText="1"/>
    </xf>
    <xf numFmtId="0" fontId="3" fillId="5" borderId="2" xfId="0" applyFont="1" applyFill="1" applyBorder="1" applyAlignment="1">
      <alignment vertical="top" wrapText="1"/>
    </xf>
    <xf numFmtId="0" fontId="0" fillId="0" borderId="0" xfId="0" applyAlignment="1">
      <alignment vertical="top" wrapText="1"/>
    </xf>
    <xf numFmtId="0" fontId="10" fillId="0" borderId="1" xfId="0" applyFont="1" applyFill="1" applyBorder="1" applyAlignment="1">
      <alignment horizontal="left" vertical="center" wrapText="1"/>
    </xf>
    <xf numFmtId="0" fontId="0" fillId="5" borderId="1" xfId="0" applyFont="1" applyFill="1" applyBorder="1"/>
    <xf numFmtId="0" fontId="0" fillId="0" borderId="1" xfId="0" applyFont="1" applyBorder="1" applyAlignment="1">
      <alignment vertical="top" wrapText="1"/>
    </xf>
    <xf numFmtId="0" fontId="0" fillId="0" borderId="1" xfId="0" applyFon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0" fillId="5" borderId="1" xfId="0" applyFill="1" applyBorder="1" applyAlignment="1">
      <alignment vertical="top" wrapText="1"/>
    </xf>
    <xf numFmtId="0" fontId="0" fillId="0" borderId="1" xfId="0" applyFill="1" applyBorder="1" applyAlignment="1">
      <alignment vertical="top" wrapText="1"/>
    </xf>
    <xf numFmtId="0" fontId="0" fillId="0" borderId="7" xfId="0" applyBorder="1" applyAlignment="1">
      <alignment vertical="top" wrapText="1"/>
    </xf>
    <xf numFmtId="2" fontId="0" fillId="0" borderId="1" xfId="0" applyNumberFormat="1" applyFont="1" applyBorder="1" applyAlignment="1">
      <alignment vertical="top"/>
    </xf>
    <xf numFmtId="0" fontId="0" fillId="4" borderId="1" xfId="0" applyFill="1" applyBorder="1" applyAlignment="1">
      <alignment vertical="top" wrapText="1"/>
    </xf>
    <xf numFmtId="0" fontId="0" fillId="4" borderId="1" xfId="0" applyFill="1" applyBorder="1" applyAlignment="1">
      <alignment horizontal="center" vertical="top" wrapText="1"/>
    </xf>
    <xf numFmtId="0" fontId="0" fillId="4" borderId="1" xfId="0" applyFont="1" applyFill="1" applyBorder="1" applyAlignment="1">
      <alignment vertical="top" wrapText="1"/>
    </xf>
    <xf numFmtId="1" fontId="0" fillId="0" borderId="1" xfId="0" applyNumberFormat="1" applyFont="1" applyBorder="1" applyAlignment="1">
      <alignment vertical="top"/>
    </xf>
    <xf numFmtId="0" fontId="1" fillId="0" borderId="1" xfId="0" applyFont="1" applyBorder="1"/>
    <xf numFmtId="0" fontId="8" fillId="0" borderId="1" xfId="0" applyFont="1" applyFill="1" applyBorder="1" applyAlignment="1">
      <alignment horizontal="left" vertical="center" wrapText="1"/>
    </xf>
    <xf numFmtId="0" fontId="1" fillId="2" borderId="1" xfId="0" applyFont="1" applyFill="1" applyBorder="1" applyAlignment="1">
      <alignment vertical="top" wrapText="1"/>
    </xf>
    <xf numFmtId="0" fontId="1" fillId="5" borderId="1" xfId="0" applyFont="1" applyFill="1" applyBorder="1" applyAlignment="1">
      <alignment horizontal="center" vertical="top" wrapText="1"/>
    </xf>
    <xf numFmtId="0" fontId="1" fillId="0" borderId="0" xfId="0" applyFont="1" applyBorder="1" applyAlignment="1">
      <alignment vertical="top" wrapText="1"/>
    </xf>
    <xf numFmtId="0" fontId="3" fillId="5" borderId="0" xfId="0" applyFont="1" applyFill="1"/>
    <xf numFmtId="164" fontId="1" fillId="2" borderId="1" xfId="0" applyNumberFormat="1" applyFont="1" applyFill="1" applyBorder="1" applyAlignment="1" applyProtection="1">
      <alignment vertical="top" wrapText="1"/>
      <protection locked="0"/>
    </xf>
    <xf numFmtId="2" fontId="3" fillId="2" borderId="1" xfId="0" applyNumberFormat="1" applyFont="1" applyFill="1" applyBorder="1" applyAlignment="1">
      <alignment horizontal="right" vertical="top" wrapText="1"/>
    </xf>
    <xf numFmtId="1" fontId="3" fillId="2" borderId="1" xfId="0" applyNumberFormat="1" applyFont="1" applyFill="1" applyBorder="1" applyAlignment="1">
      <alignment horizontal="right" vertical="top" wrapText="1"/>
    </xf>
    <xf numFmtId="0" fontId="3" fillId="2" borderId="1" xfId="0" applyFont="1" applyFill="1" applyBorder="1" applyAlignment="1">
      <alignment vertical="top"/>
    </xf>
    <xf numFmtId="2" fontId="3" fillId="2" borderId="1" xfId="0" applyNumberFormat="1" applyFont="1" applyFill="1" applyBorder="1" applyAlignment="1">
      <alignment vertical="top" wrapText="1"/>
    </xf>
    <xf numFmtId="0" fontId="3" fillId="2" borderId="1" xfId="0" applyFont="1" applyFill="1" applyBorder="1" applyAlignment="1">
      <alignment horizontal="right" vertical="top" wrapText="1"/>
    </xf>
    <xf numFmtId="1" fontId="1" fillId="2" borderId="1" xfId="0" applyNumberFormat="1" applyFont="1" applyFill="1" applyBorder="1" applyAlignment="1">
      <alignment horizontal="right" vertical="top" wrapText="1"/>
    </xf>
    <xf numFmtId="9" fontId="3" fillId="2" borderId="1" xfId="0" applyNumberFormat="1" applyFont="1" applyFill="1" applyBorder="1" applyAlignment="1">
      <alignment horizontal="right" vertical="top" wrapText="1"/>
    </xf>
    <xf numFmtId="0" fontId="0" fillId="2" borderId="1" xfId="0" applyFill="1" applyBorder="1"/>
    <xf numFmtId="1" fontId="3" fillId="2" borderId="1" xfId="0" applyNumberFormat="1" applyFont="1" applyFill="1" applyBorder="1" applyAlignment="1">
      <alignment vertical="top"/>
    </xf>
    <xf numFmtId="1" fontId="1" fillId="2" borderId="1" xfId="0" applyNumberFormat="1" applyFont="1" applyFill="1" applyBorder="1" applyAlignment="1">
      <alignment vertical="top" wrapText="1"/>
    </xf>
    <xf numFmtId="1" fontId="1" fillId="2" borderId="1" xfId="0" applyNumberFormat="1" applyFont="1" applyFill="1" applyBorder="1" applyAlignment="1">
      <alignment vertical="top"/>
    </xf>
    <xf numFmtId="9" fontId="1" fillId="2" borderId="1" xfId="0" applyNumberFormat="1" applyFont="1" applyFill="1" applyBorder="1" applyAlignment="1">
      <alignment vertical="top" wrapText="1"/>
    </xf>
    <xf numFmtId="0" fontId="3" fillId="2" borderId="1" xfId="0" applyFont="1" applyFill="1" applyBorder="1" applyAlignment="1" applyProtection="1">
      <alignment vertical="top"/>
      <protection locked="0"/>
    </xf>
    <xf numFmtId="1" fontId="1" fillId="5" borderId="1" xfId="0" applyNumberFormat="1" applyFont="1" applyFill="1" applyBorder="1" applyAlignment="1">
      <alignment horizontal="right" vertical="top" wrapText="1"/>
    </xf>
    <xf numFmtId="0" fontId="0" fillId="5" borderId="1" xfId="0" applyFill="1" applyBorder="1"/>
    <xf numFmtId="0" fontId="0" fillId="5" borderId="1" xfId="0" applyFont="1" applyFill="1" applyBorder="1" applyAlignment="1">
      <alignment wrapText="1"/>
    </xf>
    <xf numFmtId="0" fontId="3" fillId="2" borderId="1" xfId="0" applyFont="1" applyFill="1" applyBorder="1"/>
    <xf numFmtId="0" fontId="3" fillId="2" borderId="0" xfId="0" applyFont="1" applyFill="1"/>
    <xf numFmtId="0" fontId="3" fillId="2" borderId="1" xfId="0" applyFont="1" applyFill="1" applyBorder="1" applyAlignment="1">
      <alignment vertical="top" wrapText="1"/>
    </xf>
    <xf numFmtId="0" fontId="3" fillId="7" borderId="1" xfId="0" applyFont="1" applyFill="1" applyBorder="1" applyAlignment="1">
      <alignment vertical="top" wrapText="1"/>
    </xf>
    <xf numFmtId="0" fontId="3" fillId="7" borderId="1" xfId="0" applyFont="1" applyFill="1" applyBorder="1" applyAlignment="1" applyProtection="1">
      <alignment horizontal="right" vertical="top" wrapText="1"/>
      <protection locked="0"/>
    </xf>
    <xf numFmtId="164" fontId="1" fillId="2" borderId="1" xfId="0" applyNumberFormat="1" applyFont="1" applyFill="1" applyBorder="1" applyAlignment="1">
      <alignment vertical="top" wrapText="1"/>
    </xf>
    <xf numFmtId="0" fontId="1" fillId="7" borderId="1" xfId="0" applyFont="1" applyFill="1" applyBorder="1" applyAlignment="1">
      <alignment horizontal="center" vertical="top" wrapText="1"/>
    </xf>
    <xf numFmtId="0" fontId="1" fillId="5" borderId="1" xfId="0" applyFont="1" applyFill="1" applyBorder="1" applyAlignment="1">
      <alignment horizontal="left" vertical="top"/>
    </xf>
    <xf numFmtId="0" fontId="3" fillId="2" borderId="1" xfId="0" applyFont="1" applyFill="1" applyBorder="1" applyProtection="1">
      <protection locked="0"/>
    </xf>
    <xf numFmtId="0" fontId="3" fillId="0" borderId="2" xfId="0" applyFont="1" applyFill="1" applyBorder="1" applyAlignment="1" applyProtection="1">
      <alignment vertical="top" wrapText="1"/>
      <protection locked="0"/>
    </xf>
    <xf numFmtId="0" fontId="1" fillId="2" borderId="1" xfId="0" applyFont="1" applyFill="1" applyBorder="1" applyProtection="1">
      <protection locked="0"/>
    </xf>
    <xf numFmtId="0" fontId="1" fillId="2" borderId="1" xfId="0" applyFont="1" applyFill="1" applyBorder="1"/>
    <xf numFmtId="0" fontId="5" fillId="0" borderId="0" xfId="0" applyFont="1"/>
    <xf numFmtId="0" fontId="1" fillId="4" borderId="2" xfId="0" applyFont="1" applyFill="1" applyBorder="1" applyAlignment="1" applyProtection="1">
      <alignment horizontal="center" vertical="center" wrapText="1"/>
      <protection locked="0"/>
    </xf>
    <xf numFmtId="0" fontId="3" fillId="4" borderId="2" xfId="0" applyFont="1" applyFill="1" applyBorder="1" applyAlignment="1" applyProtection="1">
      <alignment horizontal="center" vertical="center"/>
      <protection locked="0"/>
    </xf>
    <xf numFmtId="0" fontId="3" fillId="0" borderId="2" xfId="0" applyFont="1" applyBorder="1" applyAlignment="1">
      <alignment horizontal="center" vertical="center"/>
    </xf>
    <xf numFmtId="0" fontId="0" fillId="0" borderId="0" xfId="0" applyAlignment="1">
      <alignment vertical="center"/>
    </xf>
    <xf numFmtId="0" fontId="3" fillId="4" borderId="2" xfId="0" applyFont="1" applyFill="1" applyBorder="1" applyAlignment="1" applyProtection="1">
      <alignment horizontal="center" vertical="center" wrapText="1"/>
      <protection locked="0"/>
    </xf>
    <xf numFmtId="0" fontId="0" fillId="0" borderId="0" xfId="0" applyAlignment="1">
      <alignment horizontal="center" vertical="center"/>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0" borderId="1" xfId="0" applyFont="1" applyBorder="1" applyAlignment="1">
      <alignment horizontal="center" vertical="center"/>
    </xf>
    <xf numFmtId="0" fontId="11" fillId="0" borderId="1" xfId="0" applyFont="1" applyBorder="1" applyAlignment="1">
      <alignment vertical="center"/>
    </xf>
    <xf numFmtId="0" fontId="6" fillId="0" borderId="0" xfId="0" applyFont="1"/>
    <xf numFmtId="0" fontId="5" fillId="0" borderId="1" xfId="0" applyFont="1" applyBorder="1"/>
    <xf numFmtId="0" fontId="1" fillId="0" borderId="1" xfId="0" applyFont="1" applyBorder="1" applyAlignment="1">
      <alignment horizontal="center" vertical="center"/>
    </xf>
    <xf numFmtId="1" fontId="1" fillId="0" borderId="1" xfId="0" applyNumberFormat="1" applyFont="1" applyFill="1" applyBorder="1" applyAlignment="1">
      <alignment horizontal="center" vertical="center" wrapText="1"/>
    </xf>
    <xf numFmtId="0" fontId="3" fillId="0" borderId="1" xfId="0" applyFont="1" applyBorder="1" applyAlignment="1">
      <alignment vertical="center"/>
    </xf>
    <xf numFmtId="0" fontId="3" fillId="0" borderId="1" xfId="0" applyFont="1" applyBorder="1" applyAlignment="1">
      <alignment vertical="center" wrapText="1"/>
    </xf>
    <xf numFmtId="0" fontId="3" fillId="2" borderId="1" xfId="0" applyFont="1" applyFill="1" applyBorder="1" applyAlignment="1">
      <alignment vertical="center"/>
    </xf>
    <xf numFmtId="2" fontId="3" fillId="2" borderId="1" xfId="0" applyNumberFormat="1" applyFont="1" applyFill="1" applyBorder="1" applyAlignment="1">
      <alignment vertical="center"/>
    </xf>
    <xf numFmtId="1" fontId="3" fillId="2" borderId="1" xfId="0" applyNumberFormat="1" applyFont="1" applyFill="1" applyBorder="1" applyAlignment="1">
      <alignment vertical="center"/>
    </xf>
    <xf numFmtId="1" fontId="6" fillId="2" borderId="1" xfId="0" applyNumberFormat="1" applyFont="1" applyFill="1" applyBorder="1" applyAlignment="1">
      <alignment vertical="center"/>
    </xf>
    <xf numFmtId="0" fontId="3" fillId="5" borderId="1" xfId="0" applyFont="1" applyFill="1" applyBorder="1" applyAlignment="1">
      <alignment vertical="center" wrapText="1"/>
    </xf>
    <xf numFmtId="0" fontId="3" fillId="7" borderId="1" xfId="0" applyFont="1" applyFill="1" applyBorder="1" applyAlignment="1">
      <alignment vertical="center"/>
    </xf>
    <xf numFmtId="9" fontId="3" fillId="2" borderId="1" xfId="0" applyNumberFormat="1" applyFont="1" applyFill="1" applyBorder="1" applyAlignment="1">
      <alignment vertical="center"/>
    </xf>
    <xf numFmtId="1" fontId="0" fillId="2" borderId="1" xfId="0" applyNumberFormat="1" applyFill="1" applyBorder="1" applyAlignment="1">
      <alignment vertical="center"/>
    </xf>
    <xf numFmtId="0" fontId="11" fillId="2" borderId="1" xfId="0" applyFont="1" applyFill="1" applyBorder="1" applyAlignment="1">
      <alignment vertical="center"/>
    </xf>
    <xf numFmtId="1" fontId="11" fillId="2" borderId="1" xfId="0" applyNumberFormat="1" applyFont="1" applyFill="1" applyBorder="1" applyAlignment="1">
      <alignment vertical="center"/>
    </xf>
    <xf numFmtId="0" fontId="5" fillId="0" borderId="1" xfId="0" applyFont="1" applyBorder="1" applyAlignment="1">
      <alignment horizontal="center" vertical="center" textRotation="90" wrapText="1"/>
    </xf>
    <xf numFmtId="0" fontId="5" fillId="8" borderId="1" xfId="0" applyFont="1" applyFill="1" applyBorder="1" applyAlignment="1">
      <alignment horizontal="center" vertical="center" textRotation="90" wrapText="1"/>
    </xf>
    <xf numFmtId="0" fontId="0" fillId="0" borderId="1" xfId="0" applyFont="1" applyBorder="1" applyAlignment="1">
      <alignment horizontal="center" vertical="center" wrapText="1"/>
    </xf>
    <xf numFmtId="0" fontId="0" fillId="5" borderId="1" xfId="0" applyFont="1" applyFill="1" applyBorder="1" applyAlignment="1">
      <alignment horizontal="left" vertical="center"/>
    </xf>
    <xf numFmtId="0" fontId="0" fillId="0" borderId="1" xfId="0" applyFont="1" applyBorder="1" applyAlignment="1">
      <alignment horizontal="center" vertical="center"/>
    </xf>
    <xf numFmtId="0" fontId="0" fillId="5" borderId="1" xfId="0" applyFont="1" applyFill="1" applyBorder="1" applyAlignment="1">
      <alignment horizontal="center" vertical="center"/>
    </xf>
    <xf numFmtId="0" fontId="0" fillId="0" borderId="1" xfId="0" applyFont="1" applyBorder="1" applyAlignment="1">
      <alignment horizontal="right" vertical="center" wrapText="1"/>
    </xf>
    <xf numFmtId="0" fontId="0" fillId="0" borderId="1" xfId="0" applyFont="1" applyBorder="1" applyAlignment="1">
      <alignment horizontal="right" vertical="center"/>
    </xf>
    <xf numFmtId="0" fontId="0" fillId="5" borderId="1" xfId="0" applyFont="1" applyFill="1" applyBorder="1" applyAlignment="1">
      <alignment horizontal="right" vertical="center"/>
    </xf>
    <xf numFmtId="2" fontId="0" fillId="8" borderId="1" xfId="0" applyNumberFormat="1" applyFont="1" applyFill="1" applyBorder="1" applyAlignment="1">
      <alignment horizontal="right" vertical="center"/>
    </xf>
    <xf numFmtId="0" fontId="0" fillId="8" borderId="1" xfId="0" applyFont="1" applyFill="1" applyBorder="1" applyAlignment="1">
      <alignment horizontal="right" vertical="center"/>
    </xf>
    <xf numFmtId="0" fontId="0" fillId="5" borderId="1" xfId="0" applyFont="1" applyFill="1" applyBorder="1" applyAlignment="1">
      <alignment horizontal="right" vertical="center" wrapText="1"/>
    </xf>
    <xf numFmtId="0" fontId="0" fillId="5" borderId="1" xfId="0" applyFont="1" applyFill="1" applyBorder="1" applyAlignment="1">
      <alignment horizontal="left" vertical="center" wrapText="1"/>
    </xf>
    <xf numFmtId="0" fontId="5" fillId="8" borderId="1" xfId="0" applyFont="1" applyFill="1" applyBorder="1" applyAlignment="1">
      <alignment horizontal="right" vertical="center"/>
    </xf>
    <xf numFmtId="0" fontId="0" fillId="0" borderId="1" xfId="0" applyBorder="1" applyAlignment="1">
      <alignment horizontal="right" vertical="center"/>
    </xf>
    <xf numFmtId="0" fontId="5" fillId="8" borderId="1" xfId="0" applyFont="1" applyFill="1" applyBorder="1" applyAlignment="1">
      <alignment vertical="center"/>
    </xf>
    <xf numFmtId="2" fontId="5" fillId="8" borderId="1" xfId="0" applyNumberFormat="1" applyFont="1" applyFill="1" applyBorder="1" applyAlignment="1">
      <alignment horizontal="right" vertical="center"/>
    </xf>
    <xf numFmtId="2" fontId="0" fillId="2" borderId="1" xfId="0" applyNumberFormat="1" applyFont="1" applyFill="1" applyBorder="1" applyAlignment="1">
      <alignment horizontal="right" vertical="center"/>
    </xf>
    <xf numFmtId="0" fontId="0" fillId="0" borderId="1" xfId="0" applyBorder="1" applyAlignment="1">
      <alignment horizontal="center"/>
    </xf>
    <xf numFmtId="0" fontId="1" fillId="0" borderId="0" xfId="0" applyFont="1" applyFill="1" applyBorder="1" applyAlignment="1">
      <alignment horizontal="center" vertical="top" wrapText="1"/>
    </xf>
    <xf numFmtId="0" fontId="0" fillId="0" borderId="1" xfId="0" applyFont="1" applyBorder="1" applyAlignment="1">
      <alignment horizontal="left" vertical="center" wrapText="1"/>
    </xf>
    <xf numFmtId="0" fontId="0" fillId="2" borderId="1" xfId="0" applyFont="1" applyFill="1" applyBorder="1" applyAlignment="1">
      <alignment horizontal="right" vertical="center"/>
    </xf>
    <xf numFmtId="0" fontId="0" fillId="0" borderId="0" xfId="0" applyBorder="1" applyAlignment="1">
      <alignment horizontal="right" vertical="center"/>
    </xf>
    <xf numFmtId="0" fontId="0" fillId="0" borderId="0" xfId="0" applyAlignment="1">
      <alignment horizontal="right" vertical="center"/>
    </xf>
    <xf numFmtId="0" fontId="5" fillId="0" borderId="1" xfId="0" applyFont="1" applyBorder="1" applyAlignment="1">
      <alignment horizontal="right" vertical="center"/>
    </xf>
    <xf numFmtId="0" fontId="13" fillId="0" borderId="1" xfId="1" applyBorder="1" applyAlignment="1">
      <alignment horizontal="left" vertical="center" wrapText="1"/>
    </xf>
    <xf numFmtId="0" fontId="0" fillId="0" borderId="1" xfId="0" applyBorder="1" applyAlignment="1">
      <alignment horizontal="center" vertical="center"/>
    </xf>
    <xf numFmtId="0" fontId="0" fillId="0" borderId="0" xfId="0" applyAlignment="1">
      <alignment horizontal="lef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left" wrapText="1"/>
    </xf>
    <xf numFmtId="0" fontId="0" fillId="0" borderId="0" xfId="0" applyAlignment="1">
      <alignment horizontal="left"/>
    </xf>
    <xf numFmtId="0" fontId="15" fillId="0" borderId="0" xfId="0" applyFont="1"/>
    <xf numFmtId="0" fontId="15" fillId="0" borderId="1" xfId="0" applyFont="1" applyBorder="1" applyAlignment="1">
      <alignment vertical="top" wrapText="1"/>
    </xf>
    <xf numFmtId="0" fontId="16" fillId="0" borderId="1" xfId="0" applyFont="1" applyBorder="1" applyAlignment="1">
      <alignment vertical="top" wrapText="1"/>
    </xf>
    <xf numFmtId="1" fontId="16" fillId="4" borderId="1" xfId="0" applyNumberFormat="1" applyFont="1" applyFill="1" applyBorder="1" applyAlignment="1">
      <alignment vertical="top" wrapText="1"/>
    </xf>
    <xf numFmtId="2" fontId="16" fillId="0" borderId="1" xfId="0" applyNumberFormat="1" applyFont="1" applyBorder="1" applyAlignment="1">
      <alignment vertical="top" wrapText="1"/>
    </xf>
    <xf numFmtId="1" fontId="16" fillId="0" borderId="1" xfId="0" applyNumberFormat="1" applyFont="1" applyBorder="1" applyAlignment="1">
      <alignment vertical="top" wrapText="1"/>
    </xf>
    <xf numFmtId="2" fontId="16" fillId="9" borderId="1" xfId="0" applyNumberFormat="1" applyFont="1" applyFill="1" applyBorder="1" applyAlignment="1">
      <alignment vertical="top" wrapText="1"/>
    </xf>
    <xf numFmtId="2" fontId="16" fillId="7" borderId="1" xfId="0" applyNumberFormat="1" applyFont="1" applyFill="1" applyBorder="1" applyAlignment="1">
      <alignment vertical="top" wrapText="1"/>
    </xf>
    <xf numFmtId="0" fontId="15" fillId="0" borderId="1" xfId="0" applyFont="1" applyBorder="1" applyAlignment="1">
      <alignment horizontal="center" vertical="center" wrapText="1"/>
    </xf>
    <xf numFmtId="1" fontId="15" fillId="5" borderId="1" xfId="0" applyNumberFormat="1" applyFont="1" applyFill="1" applyBorder="1" applyAlignment="1">
      <alignment vertical="top" wrapText="1"/>
    </xf>
    <xf numFmtId="2" fontId="15" fillId="0" borderId="1" xfId="0" applyNumberFormat="1" applyFont="1" applyBorder="1" applyAlignment="1">
      <alignment vertical="top" wrapText="1"/>
    </xf>
    <xf numFmtId="1" fontId="15" fillId="0" borderId="1" xfId="0" applyNumberFormat="1" applyFont="1" applyBorder="1" applyAlignment="1">
      <alignment vertical="top" wrapText="1"/>
    </xf>
    <xf numFmtId="1" fontId="15" fillId="5" borderId="1"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1" fontId="0" fillId="0" borderId="1" xfId="0" applyNumberFormat="1" applyBorder="1" applyAlignment="1" applyProtection="1">
      <alignment vertical="center" wrapText="1"/>
      <protection locked="0"/>
    </xf>
    <xf numFmtId="1" fontId="0" fillId="0" borderId="1" xfId="0" applyNumberFormat="1" applyBorder="1" applyAlignment="1" applyProtection="1">
      <alignment vertical="center"/>
      <protection locked="0"/>
    </xf>
    <xf numFmtId="1" fontId="4" fillId="0" borderId="1" xfId="0" applyNumberFormat="1" applyFont="1" applyBorder="1" applyAlignment="1" applyProtection="1">
      <alignment horizontal="right" vertical="center" wrapText="1"/>
      <protection locked="0"/>
    </xf>
    <xf numFmtId="2" fontId="4" fillId="0" borderId="1" xfId="0" applyNumberFormat="1" applyFont="1" applyBorder="1" applyAlignment="1">
      <alignment horizontal="righ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wrapText="1"/>
    </xf>
    <xf numFmtId="1" fontId="5" fillId="0" borderId="1" xfId="0" applyNumberFormat="1" applyFont="1" applyBorder="1" applyAlignment="1" applyProtection="1">
      <alignment vertical="center" wrapText="1"/>
      <protection locked="0"/>
    </xf>
    <xf numFmtId="2" fontId="18" fillId="0" borderId="1" xfId="0" applyNumberFormat="1" applyFont="1" applyBorder="1" applyAlignment="1">
      <alignment horizontal="right" vertical="center" wrapText="1"/>
    </xf>
    <xf numFmtId="0" fontId="14" fillId="0" borderId="1" xfId="0" applyFont="1" applyBorder="1" applyAlignment="1">
      <alignment horizontal="right" vertical="center"/>
    </xf>
    <xf numFmtId="0" fontId="7" fillId="0" borderId="1" xfId="0" applyFont="1" applyBorder="1" applyAlignment="1">
      <alignment horizontal="left" vertical="center" wrapText="1"/>
    </xf>
    <xf numFmtId="0" fontId="7" fillId="0" borderId="1" xfId="0" applyFont="1" applyBorder="1" applyAlignment="1">
      <alignment horizontal="right" vertical="center"/>
    </xf>
    <xf numFmtId="0" fontId="15" fillId="0" borderId="1" xfId="0" applyFont="1" applyFill="1" applyBorder="1" applyAlignment="1">
      <alignment horizontal="right" vertical="center"/>
    </xf>
    <xf numFmtId="2" fontId="15" fillId="0" borderId="1" xfId="0" applyNumberFormat="1" applyFont="1" applyFill="1" applyBorder="1" applyAlignment="1">
      <alignment horizontal="right" vertical="center"/>
    </xf>
    <xf numFmtId="0" fontId="14" fillId="0" borderId="0" xfId="0" applyFont="1"/>
    <xf numFmtId="0" fontId="14" fillId="0" borderId="1" xfId="0" applyFont="1" applyBorder="1"/>
    <xf numFmtId="0" fontId="16" fillId="0" borderId="1" xfId="0" applyFont="1" applyBorder="1" applyAlignment="1">
      <alignment horizontal="left" vertical="top" wrapText="1"/>
    </xf>
    <xf numFmtId="0" fontId="14" fillId="5" borderId="1" xfId="0" applyFont="1" applyFill="1" applyBorder="1" applyAlignment="1">
      <alignment horizontal="left" vertical="top" wrapText="1"/>
    </xf>
    <xf numFmtId="0" fontId="16" fillId="5" borderId="1" xfId="0" applyFont="1" applyFill="1" applyBorder="1" applyAlignment="1">
      <alignment horizontal="left" vertical="top" wrapText="1"/>
    </xf>
    <xf numFmtId="0" fontId="7" fillId="0" borderId="1" xfId="0" applyFont="1" applyBorder="1"/>
    <xf numFmtId="0" fontId="14" fillId="4" borderId="0" xfId="0" applyFont="1" applyFill="1"/>
    <xf numFmtId="0" fontId="16" fillId="0" borderId="0" xfId="0" applyFont="1" applyAlignment="1">
      <alignment wrapText="1"/>
    </xf>
    <xf numFmtId="0" fontId="14" fillId="7" borderId="0" xfId="0" applyFont="1" applyFill="1"/>
    <xf numFmtId="0" fontId="14" fillId="6" borderId="0" xfId="0" applyFont="1" applyFill="1"/>
    <xf numFmtId="0" fontId="14" fillId="0" borderId="0" xfId="0" applyFont="1" applyAlignment="1">
      <alignment wrapText="1"/>
    </xf>
    <xf numFmtId="0" fontId="15" fillId="0" borderId="0" xfId="0" applyFont="1" applyBorder="1" applyAlignment="1">
      <alignment horizontal="center" vertical="center" wrapText="1"/>
    </xf>
    <xf numFmtId="0" fontId="14" fillId="0" borderId="0" xfId="0" applyFont="1" applyBorder="1"/>
    <xf numFmtId="0" fontId="15" fillId="0" borderId="0" xfId="0" applyFont="1" applyBorder="1" applyAlignment="1">
      <alignment vertical="top" wrapText="1"/>
    </xf>
    <xf numFmtId="0" fontId="16" fillId="0" borderId="0" xfId="0" applyFont="1" applyBorder="1" applyAlignment="1">
      <alignment vertical="top" wrapText="1"/>
    </xf>
    <xf numFmtId="1" fontId="16" fillId="0" borderId="0" xfId="0" applyNumberFormat="1" applyFont="1" applyBorder="1" applyAlignment="1">
      <alignment vertical="top" wrapText="1"/>
    </xf>
    <xf numFmtId="1" fontId="16" fillId="0" borderId="0" xfId="0" applyNumberFormat="1" applyFont="1" applyFill="1" applyBorder="1" applyAlignment="1">
      <alignment vertical="top" wrapText="1"/>
    </xf>
    <xf numFmtId="2" fontId="16" fillId="0" borderId="0" xfId="0" applyNumberFormat="1" applyFont="1" applyFill="1" applyBorder="1" applyAlignment="1">
      <alignment vertical="top" wrapText="1"/>
    </xf>
    <xf numFmtId="0" fontId="5" fillId="0" borderId="1" xfId="0" applyFont="1" applyBorder="1" applyAlignment="1">
      <alignment vertical="center"/>
    </xf>
    <xf numFmtId="1" fontId="15" fillId="0" borderId="1" xfId="0" applyNumberFormat="1" applyFont="1" applyFill="1" applyBorder="1" applyAlignment="1">
      <alignment vertical="top" wrapText="1"/>
    </xf>
    <xf numFmtId="0" fontId="15" fillId="0" borderId="4" xfId="0" applyFont="1" applyBorder="1" applyAlignment="1">
      <alignment horizontal="center" vertical="center" wrapText="1"/>
    </xf>
    <xf numFmtId="0" fontId="12" fillId="0" borderId="0" xfId="0" applyFont="1" applyBorder="1" applyAlignment="1">
      <alignment vertical="center"/>
    </xf>
    <xf numFmtId="0" fontId="7" fillId="0" borderId="0" xfId="0" applyFont="1" applyBorder="1" applyAlignment="1">
      <alignment vertical="center"/>
    </xf>
    <xf numFmtId="0" fontId="5" fillId="0" borderId="0" xfId="0" applyFont="1" applyBorder="1" applyAlignment="1">
      <alignment vertical="center"/>
    </xf>
    <xf numFmtId="0" fontId="5" fillId="0" borderId="5" xfId="0" applyFont="1" applyBorder="1" applyAlignment="1">
      <alignment vertical="center"/>
    </xf>
    <xf numFmtId="0" fontId="5" fillId="0" borderId="4" xfId="0" applyFont="1" applyBorder="1" applyAlignment="1">
      <alignment vertical="center"/>
    </xf>
    <xf numFmtId="0" fontId="0" fillId="0" borderId="4" xfId="0" applyBorder="1"/>
    <xf numFmtId="0" fontId="5" fillId="0" borderId="1" xfId="0" applyFont="1" applyBorder="1" applyAlignment="1">
      <alignment horizontal="left" vertical="center" wrapText="1"/>
    </xf>
    <xf numFmtId="0" fontId="11" fillId="0" borderId="0" xfId="0" applyFont="1" applyBorder="1" applyAlignment="1">
      <alignment vertical="center"/>
    </xf>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center" vertical="center" wrapText="1"/>
    </xf>
    <xf numFmtId="0" fontId="11" fillId="0" borderId="0" xfId="0" applyFont="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center" vertical="center"/>
    </xf>
    <xf numFmtId="0" fontId="6" fillId="0" borderId="0" xfId="0" applyFont="1" applyAlignment="1">
      <alignment vertical="center" wrapText="1"/>
    </xf>
    <xf numFmtId="0" fontId="5" fillId="0" borderId="1" xfId="0" applyFont="1" applyBorder="1" applyAlignment="1">
      <alignment vertical="top"/>
    </xf>
    <xf numFmtId="0" fontId="0" fillId="0" borderId="1" xfId="0" applyFont="1" applyBorder="1" applyAlignment="1">
      <alignment vertical="center"/>
    </xf>
    <xf numFmtId="0" fontId="5" fillId="0" borderId="1" xfId="0" applyFont="1" applyBorder="1" applyAlignment="1">
      <alignment horizontal="center" vertical="center" wrapText="1"/>
    </xf>
    <xf numFmtId="0" fontId="0" fillId="0" borderId="1" xfId="0" applyFont="1" applyBorder="1" applyAlignment="1">
      <alignment horizontal="center" vertical="center" wrapText="1"/>
    </xf>
    <xf numFmtId="0" fontId="5" fillId="0" borderId="1" xfId="0" applyFont="1" applyBorder="1" applyAlignment="1">
      <alignment horizontal="left" vertical="center"/>
    </xf>
    <xf numFmtId="164" fontId="1" fillId="4" borderId="1" xfId="0" applyNumberFormat="1" applyFont="1" applyFill="1" applyBorder="1" applyAlignment="1" applyProtection="1">
      <alignment vertical="top" wrapText="1"/>
      <protection locked="0"/>
    </xf>
    <xf numFmtId="0" fontId="0" fillId="0" borderId="1" xfId="0" applyFont="1" applyBorder="1" applyAlignment="1">
      <alignment horizontal="left" vertical="center"/>
    </xf>
    <xf numFmtId="2" fontId="0" fillId="0" borderId="1" xfId="0" applyNumberFormat="1" applyFont="1" applyBorder="1" applyAlignment="1">
      <alignment horizontal="center" vertical="center"/>
    </xf>
    <xf numFmtId="3" fontId="0" fillId="0" borderId="1" xfId="0" applyNumberFormat="1" applyFont="1" applyBorder="1" applyAlignment="1">
      <alignment horizontal="center" vertical="center" wrapText="1"/>
    </xf>
    <xf numFmtId="2" fontId="0" fillId="0" borderId="1" xfId="0" applyNumberFormat="1" applyFont="1" applyBorder="1" applyAlignment="1">
      <alignment horizontal="center" vertical="center" wrapText="1"/>
    </xf>
    <xf numFmtId="0" fontId="20" fillId="0" borderId="1" xfId="0" applyFont="1" applyFill="1" applyBorder="1" applyAlignment="1">
      <alignment horizontal="left" vertical="center" wrapText="1"/>
    </xf>
    <xf numFmtId="0" fontId="20" fillId="8" borderId="1" xfId="0" applyFont="1" applyFill="1" applyBorder="1" applyAlignment="1">
      <alignment horizontal="right" vertical="center"/>
    </xf>
    <xf numFmtId="0" fontId="5" fillId="0" borderId="1" xfId="0" applyFont="1" applyBorder="1" applyAlignment="1">
      <alignment vertical="center" wrapText="1"/>
    </xf>
    <xf numFmtId="0" fontId="5" fillId="0" borderId="1" xfId="0" applyFont="1" applyBorder="1" applyAlignment="1" applyProtection="1">
      <alignment horizontal="left" vertical="center"/>
      <protection locked="0"/>
    </xf>
    <xf numFmtId="1" fontId="5" fillId="0" borderId="1" xfId="0" applyNumberFormat="1" applyFont="1" applyBorder="1" applyAlignment="1">
      <alignment horizontal="center" vertical="center"/>
    </xf>
    <xf numFmtId="0" fontId="3" fillId="0" borderId="1" xfId="0" applyFont="1" applyBorder="1" applyAlignment="1">
      <alignment horizontal="left" vertical="top" wrapText="1"/>
    </xf>
    <xf numFmtId="0" fontId="3" fillId="5" borderId="2" xfId="0" applyFont="1" applyFill="1" applyBorder="1" applyAlignment="1">
      <alignment horizontal="left" vertical="top" wrapText="1"/>
    </xf>
    <xf numFmtId="0" fontId="1" fillId="0" borderId="1" xfId="0" applyFont="1" applyBorder="1" applyAlignment="1">
      <alignment horizontal="center" vertical="top" wrapText="1"/>
    </xf>
    <xf numFmtId="0" fontId="5" fillId="0" borderId="1" xfId="0" applyFont="1" applyBorder="1" applyAlignment="1">
      <alignment horizontal="center" vertical="center" wrapText="1"/>
    </xf>
    <xf numFmtId="0" fontId="0" fillId="0" borderId="1" xfId="0" applyFont="1" applyBorder="1" applyAlignment="1">
      <alignment horizontal="center" vertical="center" wrapText="1"/>
    </xf>
    <xf numFmtId="0" fontId="3" fillId="5" borderId="0" xfId="0" applyFont="1" applyFill="1" applyBorder="1"/>
    <xf numFmtId="0" fontId="3" fillId="0" borderId="0" xfId="0" applyFont="1" applyAlignment="1">
      <alignment vertical="center"/>
    </xf>
    <xf numFmtId="0" fontId="3" fillId="0" borderId="2" xfId="0" applyFont="1" applyFill="1" applyBorder="1" applyAlignment="1">
      <alignment horizontal="center" vertical="center" wrapText="1"/>
    </xf>
    <xf numFmtId="0" fontId="3" fillId="0" borderId="0" xfId="0" applyFont="1" applyAlignment="1">
      <alignment horizontal="center" vertical="center"/>
    </xf>
    <xf numFmtId="0" fontId="3" fillId="5" borderId="4" xfId="0" applyFont="1" applyFill="1" applyBorder="1"/>
    <xf numFmtId="0" fontId="1" fillId="10" borderId="1" xfId="0" applyFont="1" applyFill="1" applyBorder="1" applyAlignment="1">
      <alignment horizontal="left" vertical="top"/>
    </xf>
    <xf numFmtId="0" fontId="1" fillId="10" borderId="1" xfId="0" applyFont="1" applyFill="1" applyBorder="1" applyAlignment="1">
      <alignment horizontal="left" vertical="top" wrapText="1"/>
    </xf>
    <xf numFmtId="0" fontId="1" fillId="10" borderId="1" xfId="0" applyFont="1" applyFill="1" applyBorder="1" applyAlignment="1" applyProtection="1">
      <alignment horizontal="left" vertical="top"/>
      <protection locked="0"/>
    </xf>
    <xf numFmtId="0" fontId="1" fillId="10" borderId="1" xfId="0" applyFont="1" applyFill="1" applyBorder="1" applyAlignment="1">
      <alignment horizontal="left" vertical="center" wrapText="1"/>
    </xf>
    <xf numFmtId="1" fontId="1" fillId="0" borderId="1" xfId="0" applyNumberFormat="1" applyFont="1" applyBorder="1" applyAlignment="1">
      <alignment horizontal="center" vertical="center" wrapText="1"/>
    </xf>
    <xf numFmtId="165" fontId="5" fillId="0" borderId="1" xfId="0" applyNumberFormat="1" applyFont="1" applyBorder="1" applyAlignment="1">
      <alignment horizontal="center" vertical="center"/>
    </xf>
    <xf numFmtId="2" fontId="5" fillId="0" borderId="1" xfId="0" applyNumberFormat="1" applyFont="1" applyFill="1" applyBorder="1" applyAlignment="1">
      <alignment horizontal="center" vertical="center"/>
    </xf>
    <xf numFmtId="0" fontId="0" fillId="0" borderId="1" xfId="0" applyFont="1" applyBorder="1" applyAlignment="1">
      <alignment horizontal="center" vertical="center" wrapText="1"/>
    </xf>
    <xf numFmtId="0" fontId="0" fillId="0" borderId="1" xfId="0" applyBorder="1" applyAlignment="1">
      <alignment horizontal="right" vertical="center" wrapText="1"/>
    </xf>
    <xf numFmtId="0" fontId="0" fillId="5" borderId="1" xfId="0" applyFill="1" applyBorder="1" applyAlignment="1">
      <alignment horizontal="right" vertical="center" wrapText="1"/>
    </xf>
    <xf numFmtId="0" fontId="0" fillId="0" borderId="1" xfId="0" applyFill="1" applyBorder="1" applyAlignment="1">
      <alignment horizontal="right" vertical="center" wrapText="1"/>
    </xf>
    <xf numFmtId="0" fontId="0" fillId="5" borderId="1" xfId="0" applyFill="1" applyBorder="1" applyAlignment="1">
      <alignment horizontal="right" vertical="center"/>
    </xf>
    <xf numFmtId="0" fontId="0" fillId="11" borderId="1" xfId="0" applyFont="1" applyFill="1" applyBorder="1" applyAlignment="1">
      <alignment vertical="center" wrapText="1"/>
    </xf>
    <xf numFmtId="0" fontId="0" fillId="11" borderId="1" xfId="0" applyFont="1" applyFill="1" applyBorder="1" applyAlignment="1">
      <alignment vertical="center"/>
    </xf>
    <xf numFmtId="0" fontId="0" fillId="11" borderId="1" xfId="0" applyFill="1" applyBorder="1" applyAlignment="1">
      <alignment vertical="center"/>
    </xf>
    <xf numFmtId="0" fontId="0" fillId="11" borderId="1" xfId="0" applyFill="1" applyBorder="1" applyAlignment="1">
      <alignment vertical="center" wrapText="1"/>
    </xf>
    <xf numFmtId="0" fontId="7" fillId="12" borderId="6" xfId="0" applyFont="1" applyFill="1" applyBorder="1" applyAlignment="1">
      <alignment horizontal="center" wrapText="1"/>
    </xf>
    <xf numFmtId="0" fontId="7" fillId="12" borderId="1" xfId="0" applyFont="1" applyFill="1" applyBorder="1" applyAlignment="1">
      <alignment horizontal="center" wrapText="1"/>
    </xf>
    <xf numFmtId="0" fontId="5" fillId="12" borderId="1" xfId="0" applyFont="1" applyFill="1" applyBorder="1" applyAlignment="1">
      <alignment horizontal="center" wrapText="1"/>
    </xf>
    <xf numFmtId="0" fontId="9" fillId="12" borderId="1" xfId="0" applyFont="1" applyFill="1" applyBorder="1" applyAlignment="1">
      <alignment horizontal="center" vertical="center" wrapText="1"/>
    </xf>
    <xf numFmtId="0" fontId="5" fillId="12" borderId="1" xfId="0" applyFont="1" applyFill="1" applyBorder="1" applyAlignment="1">
      <alignment horizontal="center" vertical="center" wrapText="1"/>
    </xf>
    <xf numFmtId="0" fontId="5" fillId="12" borderId="1" xfId="0" applyFont="1" applyFill="1" applyBorder="1" applyAlignment="1">
      <alignment horizontal="left" vertical="center" wrapText="1"/>
    </xf>
    <xf numFmtId="0" fontId="11" fillId="12" borderId="1" xfId="0" applyFont="1" applyFill="1" applyBorder="1" applyAlignment="1">
      <alignment vertical="center" wrapText="1"/>
    </xf>
    <xf numFmtId="0" fontId="1" fillId="12" borderId="1" xfId="0" applyFont="1" applyFill="1" applyBorder="1" applyAlignment="1">
      <alignment horizontal="center" vertical="top" wrapText="1"/>
    </xf>
    <xf numFmtId="0" fontId="1" fillId="12" borderId="1" xfId="0" applyFont="1" applyFill="1" applyBorder="1" applyAlignment="1">
      <alignment horizontal="left" vertical="top" wrapText="1"/>
    </xf>
    <xf numFmtId="0" fontId="1" fillId="12" borderId="1" xfId="0" applyFont="1" applyFill="1" applyBorder="1" applyAlignment="1">
      <alignment wrapText="1"/>
    </xf>
    <xf numFmtId="0" fontId="5" fillId="0" borderId="1" xfId="0" applyFont="1" applyFill="1" applyBorder="1" applyAlignment="1">
      <alignment horizontal="center" vertical="center" wrapText="1"/>
    </xf>
    <xf numFmtId="0" fontId="1" fillId="10" borderId="1" xfId="0" applyFont="1" applyFill="1" applyBorder="1" applyAlignment="1">
      <alignment horizontal="center" vertical="top"/>
    </xf>
    <xf numFmtId="0" fontId="1" fillId="10" borderId="1" xfId="0" applyFont="1" applyFill="1" applyBorder="1" applyAlignment="1">
      <alignment horizontal="center" vertical="center"/>
    </xf>
    <xf numFmtId="0" fontId="1" fillId="0" borderId="1" xfId="0" applyFont="1" applyBorder="1" applyAlignment="1">
      <alignment horizontal="center" vertical="center"/>
    </xf>
    <xf numFmtId="0" fontId="1" fillId="10" borderId="5" xfId="0" applyFont="1" applyFill="1" applyBorder="1" applyAlignment="1">
      <alignment horizontal="left" vertical="top"/>
    </xf>
    <xf numFmtId="0" fontId="1" fillId="10" borderId="6" xfId="0" applyFont="1" applyFill="1" applyBorder="1" applyAlignment="1">
      <alignment horizontal="left" vertical="top"/>
    </xf>
    <xf numFmtId="0" fontId="1" fillId="10" borderId="7" xfId="0" applyFont="1" applyFill="1" applyBorder="1" applyAlignment="1">
      <alignment horizontal="left" vertical="top"/>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2" borderId="1" xfId="0" applyFont="1" applyFill="1" applyBorder="1" applyAlignment="1">
      <alignment horizontal="center" vertical="center" wrapText="1"/>
    </xf>
    <xf numFmtId="0" fontId="3" fillId="5" borderId="2" xfId="0" applyFont="1" applyFill="1" applyBorder="1" applyAlignment="1">
      <alignment horizontal="center" vertical="top" wrapText="1"/>
    </xf>
    <xf numFmtId="0" fontId="3" fillId="5" borderId="4" xfId="0" applyFont="1" applyFill="1" applyBorder="1" applyAlignment="1">
      <alignment horizontal="center" vertical="top" wrapText="1"/>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5" fillId="0" borderId="1" xfId="0" applyFont="1" applyBorder="1" applyAlignment="1">
      <alignment horizontal="center" vertical="center" wrapText="1"/>
    </xf>
    <xf numFmtId="0" fontId="3" fillId="5" borderId="1" xfId="0" applyFont="1" applyFill="1" applyBorder="1" applyAlignment="1" applyProtection="1">
      <alignment horizontal="left" vertical="top" wrapText="1"/>
      <protection locked="0"/>
    </xf>
    <xf numFmtId="0" fontId="3" fillId="0" borderId="1" xfId="0" applyFont="1" applyBorder="1" applyAlignment="1">
      <alignment horizontal="left" vertical="top" wrapText="1"/>
    </xf>
    <xf numFmtId="0" fontId="3" fillId="5" borderId="2" xfId="0" applyFont="1" applyFill="1" applyBorder="1" applyAlignment="1">
      <alignment horizontal="left" vertical="top" wrapText="1"/>
    </xf>
    <xf numFmtId="0" fontId="3" fillId="5" borderId="4" xfId="0" applyFont="1" applyFill="1" applyBorder="1" applyAlignment="1">
      <alignment horizontal="left" vertical="top"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left" vertical="top"/>
    </xf>
    <xf numFmtId="0" fontId="1" fillId="0" borderId="7" xfId="0" applyFont="1" applyBorder="1" applyAlignment="1">
      <alignment horizontal="left" vertical="top"/>
    </xf>
    <xf numFmtId="0" fontId="1" fillId="0" borderId="1" xfId="0" applyFont="1" applyBorder="1" applyAlignment="1">
      <alignment horizontal="center" vertical="top" wrapText="1"/>
    </xf>
    <xf numFmtId="0" fontId="3" fillId="5" borderId="3" xfId="0" applyFont="1" applyFill="1" applyBorder="1" applyAlignment="1">
      <alignment horizontal="left" vertical="top" wrapText="1"/>
    </xf>
    <xf numFmtId="0" fontId="1" fillId="10" borderId="5" xfId="0" applyFont="1" applyFill="1" applyBorder="1" applyAlignment="1">
      <alignment horizontal="left" vertical="top" wrapText="1"/>
    </xf>
    <xf numFmtId="0" fontId="1" fillId="10" borderId="6" xfId="0" applyFont="1" applyFill="1" applyBorder="1" applyAlignment="1">
      <alignment horizontal="left" vertical="top" wrapText="1"/>
    </xf>
    <xf numFmtId="0" fontId="1" fillId="10" borderId="7" xfId="0" applyFont="1" applyFill="1" applyBorder="1" applyAlignment="1">
      <alignment horizontal="left" vertical="top" wrapText="1"/>
    </xf>
    <xf numFmtId="0" fontId="7" fillId="0" borderId="1" xfId="0" applyFont="1" applyBorder="1" applyAlignment="1">
      <alignment horizontal="center" vertical="top" wrapText="1"/>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0" fillId="11"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5" xfId="0" applyFont="1" applyBorder="1" applyAlignment="1">
      <alignment horizontal="left" vertical="center" wrapText="1"/>
    </xf>
    <xf numFmtId="0" fontId="11" fillId="0" borderId="5" xfId="0" applyFont="1" applyBorder="1" applyAlignment="1">
      <alignment horizontal="left" vertical="top" wrapText="1"/>
    </xf>
    <xf numFmtId="0" fontId="11" fillId="0" borderId="7" xfId="0" applyFont="1" applyBorder="1" applyAlignment="1">
      <alignment horizontal="left" vertical="top"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10" fillId="0" borderId="1" xfId="0" applyFont="1" applyBorder="1" applyAlignment="1">
      <alignment horizontal="center" vertical="center" wrapText="1"/>
    </xf>
    <xf numFmtId="0" fontId="7" fillId="12" borderId="5" xfId="0" applyFont="1" applyFill="1" applyBorder="1" applyAlignment="1">
      <alignment horizontal="center" wrapText="1"/>
    </xf>
    <xf numFmtId="0" fontId="7" fillId="12" borderId="6" xfId="0" applyFont="1" applyFill="1" applyBorder="1" applyAlignment="1">
      <alignment horizontal="center" wrapText="1"/>
    </xf>
    <xf numFmtId="0" fontId="7" fillId="12" borderId="7" xfId="0" applyFont="1" applyFill="1" applyBorder="1" applyAlignment="1">
      <alignment horizontal="center" wrapText="1"/>
    </xf>
    <xf numFmtId="0" fontId="19" fillId="0" borderId="1" xfId="0" applyFont="1" applyBorder="1" applyAlignment="1">
      <alignment horizontal="center" vertical="center"/>
    </xf>
    <xf numFmtId="0" fontId="7" fillId="0" borderId="1" xfId="0" applyFont="1" applyBorder="1" applyAlignment="1">
      <alignment horizontal="center" vertical="center"/>
    </xf>
    <xf numFmtId="0" fontId="5" fillId="0" borderId="1" xfId="0" applyFont="1" applyBorder="1" applyAlignment="1">
      <alignment horizontal="center" vertical="center" textRotation="90" wrapText="1"/>
    </xf>
    <xf numFmtId="0" fontId="5" fillId="0" borderId="1" xfId="0" applyFont="1" applyBorder="1" applyAlignment="1">
      <alignment horizontal="center" vertical="center" textRotation="90"/>
    </xf>
    <xf numFmtId="0" fontId="21" fillId="8" borderId="1" xfId="0" applyFont="1" applyFill="1" applyBorder="1" applyAlignment="1">
      <alignment horizontal="center" vertical="center" textRotation="90" wrapText="1"/>
    </xf>
    <xf numFmtId="0" fontId="5" fillId="8" borderId="1" xfId="0" applyFont="1" applyFill="1" applyBorder="1" applyAlignment="1">
      <alignment horizontal="center" vertical="center" textRotation="90" wrapText="1"/>
    </xf>
    <xf numFmtId="0" fontId="7" fillId="0" borderId="2" xfId="0" applyFont="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horizontal="center" vertical="center"/>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APDMP\Groundwater%20Collectivisation\Lving%20Soils%20-Farmer's%20contribut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il fertility improvement plan"/>
      <sheetName val="Compost pit preparation "/>
      <sheetName val="Green Manuring"/>
      <sheetName val="Multipurpose plantation bunds "/>
      <sheetName val="Green Manuring Rainfed"/>
      <sheetName val="Mulching"/>
      <sheetName val="Intercrops"/>
      <sheetName val="Grass seed sowing"/>
      <sheetName val="Raising pernnial fodder crops"/>
      <sheetName val="Silvi Pasture"/>
      <sheetName val="Sand application "/>
      <sheetName val="Gypsum application"/>
      <sheetName val="Rates Revised as on 8th Oct 18"/>
    </sheetNames>
    <sheetDataSet>
      <sheetData sheetId="0"/>
      <sheetData sheetId="1">
        <row r="8">
          <cell r="H8">
            <v>232.38</v>
          </cell>
        </row>
        <row r="9">
          <cell r="H9">
            <v>276.75</v>
          </cell>
        </row>
        <row r="10">
          <cell r="H10">
            <v>59.5</v>
          </cell>
        </row>
        <row r="11">
          <cell r="H11">
            <v>500</v>
          </cell>
        </row>
        <row r="12">
          <cell r="H12">
            <v>150</v>
          </cell>
        </row>
        <row r="13">
          <cell r="H13">
            <v>50</v>
          </cell>
        </row>
        <row r="14">
          <cell r="H14">
            <v>25.595000000000002</v>
          </cell>
        </row>
        <row r="18">
          <cell r="H18">
            <v>1944.0000000000002</v>
          </cell>
        </row>
        <row r="22">
          <cell r="H22">
            <v>3222.7906976744189</v>
          </cell>
        </row>
        <row r="25">
          <cell r="H25">
            <v>2050</v>
          </cell>
        </row>
        <row r="28">
          <cell r="H28">
            <v>820.00000000000011</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GST@18%25"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44"/>
  <sheetViews>
    <sheetView tabSelected="1" zoomScale="110" zoomScaleNormal="110" workbookViewId="0">
      <selection activeCell="C4" sqref="C4"/>
    </sheetView>
  </sheetViews>
  <sheetFormatPr defaultRowHeight="15" x14ac:dyDescent="0.25"/>
  <cols>
    <col min="1" max="1" width="5.7109375" customWidth="1"/>
    <col min="2" max="2" width="11" style="1" customWidth="1"/>
    <col min="3" max="3" width="26.28515625" style="5" customWidth="1"/>
    <col min="4" max="4" width="6.85546875" customWidth="1"/>
    <col min="5" max="5" width="7.140625" customWidth="1"/>
    <col min="6" max="6" width="10.28515625" customWidth="1"/>
    <col min="7" max="7" width="8.42578125" customWidth="1"/>
    <col min="8" max="8" width="7.85546875" customWidth="1"/>
  </cols>
  <sheetData>
    <row r="1" spans="1:12" ht="26.25" customHeight="1" x14ac:dyDescent="0.25">
      <c r="A1" s="280" t="s">
        <v>380</v>
      </c>
      <c r="B1" s="280"/>
      <c r="C1" s="280"/>
      <c r="D1" s="280"/>
      <c r="E1" s="280"/>
      <c r="F1" s="280"/>
      <c r="G1" s="280"/>
      <c r="H1" s="280"/>
      <c r="I1" s="280"/>
    </row>
    <row r="2" spans="1:12" x14ac:dyDescent="0.25">
      <c r="A2" s="277" t="s">
        <v>150</v>
      </c>
      <c r="B2" s="279"/>
      <c r="C2" s="237" t="s">
        <v>185</v>
      </c>
      <c r="D2" s="4" t="s">
        <v>151</v>
      </c>
      <c r="E2" s="291" t="s">
        <v>311</v>
      </c>
      <c r="F2" s="292"/>
      <c r="G2" s="292"/>
      <c r="H2" s="292"/>
      <c r="I2" s="293"/>
      <c r="J2" s="10"/>
      <c r="K2" s="10"/>
    </row>
    <row r="3" spans="1:12" ht="15.75" customHeight="1" x14ac:dyDescent="0.25">
      <c r="A3" s="22" t="s">
        <v>152</v>
      </c>
      <c r="B3" s="23"/>
      <c r="C3" s="236" t="s">
        <v>312</v>
      </c>
      <c r="D3" s="22" t="s">
        <v>79</v>
      </c>
      <c r="E3" s="263" t="s">
        <v>313</v>
      </c>
      <c r="F3" s="263"/>
      <c r="G3" s="22" t="s">
        <v>195</v>
      </c>
      <c r="H3" s="263" t="s">
        <v>314</v>
      </c>
      <c r="I3" s="263"/>
      <c r="J3" s="231"/>
      <c r="K3" s="10"/>
    </row>
    <row r="4" spans="1:12" ht="51" customHeight="1" x14ac:dyDescent="0.25">
      <c r="A4" s="285" t="s">
        <v>153</v>
      </c>
      <c r="B4" s="286"/>
      <c r="C4" s="237" t="s">
        <v>315</v>
      </c>
      <c r="D4" s="265" t="s">
        <v>194</v>
      </c>
      <c r="E4" s="265"/>
      <c r="F4" s="265"/>
      <c r="G4" s="264" t="s">
        <v>350</v>
      </c>
      <c r="H4" s="264"/>
      <c r="I4" s="264"/>
      <c r="J4" s="231"/>
      <c r="K4" s="10"/>
    </row>
    <row r="5" spans="1:12" x14ac:dyDescent="0.25">
      <c r="A5" s="277" t="s">
        <v>358</v>
      </c>
      <c r="B5" s="278"/>
      <c r="C5" s="278"/>
      <c r="D5" s="278"/>
      <c r="E5" s="278"/>
      <c r="F5" s="278"/>
      <c r="G5" s="278"/>
      <c r="H5" s="278"/>
      <c r="I5" s="279"/>
      <c r="J5" s="231"/>
      <c r="K5" s="10"/>
    </row>
    <row r="6" spans="1:12" x14ac:dyDescent="0.25">
      <c r="A6" s="287" t="s">
        <v>80</v>
      </c>
      <c r="B6" s="288"/>
      <c r="C6" s="238" t="s">
        <v>316</v>
      </c>
      <c r="D6" s="269" t="s">
        <v>317</v>
      </c>
      <c r="E6" s="270"/>
      <c r="F6" s="271"/>
      <c r="G6" s="266" t="s">
        <v>316</v>
      </c>
      <c r="H6" s="267"/>
      <c r="I6" s="268"/>
      <c r="J6" s="231"/>
      <c r="K6" s="10"/>
    </row>
    <row r="7" spans="1:12" s="90" customFormat="1" ht="36" x14ac:dyDescent="0.25">
      <c r="A7" s="95" t="s">
        <v>43</v>
      </c>
      <c r="B7" s="95" t="s">
        <v>318</v>
      </c>
      <c r="C7" s="239" t="s">
        <v>310</v>
      </c>
      <c r="D7" s="94" t="s">
        <v>88</v>
      </c>
      <c r="E7" s="93" t="s">
        <v>87</v>
      </c>
      <c r="F7" s="93" t="s">
        <v>44</v>
      </c>
      <c r="G7" s="93" t="s">
        <v>45</v>
      </c>
      <c r="H7" s="96"/>
      <c r="I7" s="102"/>
      <c r="J7" s="232"/>
      <c r="K7" s="232"/>
    </row>
    <row r="8" spans="1:12" s="92" customFormat="1" x14ac:dyDescent="0.25">
      <c r="A8" s="91">
        <v>34.04</v>
      </c>
      <c r="B8" s="87">
        <v>3</v>
      </c>
      <c r="C8" s="233"/>
      <c r="D8" s="88">
        <v>0</v>
      </c>
      <c r="E8" s="91">
        <v>0</v>
      </c>
      <c r="F8" s="88">
        <v>3</v>
      </c>
      <c r="G8" s="88">
        <v>6</v>
      </c>
      <c r="H8" s="89"/>
      <c r="I8" s="89"/>
      <c r="J8" s="234"/>
      <c r="K8" s="234"/>
    </row>
    <row r="9" spans="1:12" ht="34.9" customHeight="1" x14ac:dyDescent="0.25">
      <c r="A9" s="272" t="s">
        <v>193</v>
      </c>
      <c r="B9" s="272"/>
      <c r="C9" s="272"/>
      <c r="D9" s="272"/>
      <c r="E9" s="272"/>
      <c r="F9" s="272"/>
      <c r="G9" s="272"/>
      <c r="H9" s="272"/>
      <c r="I9" s="272"/>
      <c r="J9" s="272"/>
      <c r="K9" s="272"/>
    </row>
    <row r="10" spans="1:12" x14ac:dyDescent="0.25">
      <c r="A10" s="54"/>
      <c r="B10" s="80"/>
      <c r="C10" s="81" t="s">
        <v>181</v>
      </c>
      <c r="D10" s="54"/>
      <c r="E10" s="54"/>
      <c r="F10" s="54"/>
      <c r="G10" s="54"/>
      <c r="H10" s="54"/>
      <c r="I10" s="54"/>
      <c r="J10" s="54"/>
      <c r="K10" s="54"/>
    </row>
    <row r="11" spans="1:12" x14ac:dyDescent="0.25">
      <c r="A11" s="289" t="s">
        <v>0</v>
      </c>
      <c r="B11" s="289"/>
      <c r="C11" s="289"/>
      <c r="D11" s="289"/>
      <c r="E11" s="289"/>
      <c r="F11" s="289"/>
      <c r="G11" s="289"/>
      <c r="H11" s="289"/>
      <c r="I11" s="8"/>
      <c r="J11" s="8"/>
      <c r="K11" s="8"/>
    </row>
    <row r="12" spans="1:12" ht="24.75" x14ac:dyDescent="0.25">
      <c r="A12" s="259" t="s">
        <v>1</v>
      </c>
      <c r="B12" s="259" t="s">
        <v>31</v>
      </c>
      <c r="C12" s="260" t="s">
        <v>2</v>
      </c>
      <c r="D12" s="259" t="s">
        <v>30</v>
      </c>
      <c r="E12" s="259" t="s">
        <v>3</v>
      </c>
      <c r="F12" s="259" t="s">
        <v>4</v>
      </c>
      <c r="G12" s="259" t="s">
        <v>5</v>
      </c>
      <c r="H12" s="259" t="s">
        <v>6</v>
      </c>
      <c r="I12" s="261" t="s">
        <v>178</v>
      </c>
      <c r="J12" s="259" t="s">
        <v>177</v>
      </c>
      <c r="K12" s="259" t="s">
        <v>142</v>
      </c>
    </row>
    <row r="13" spans="1:12" ht="62.25" customHeight="1" x14ac:dyDescent="0.25">
      <c r="A13" s="228" t="s">
        <v>34</v>
      </c>
      <c r="B13" s="283" t="s">
        <v>163</v>
      </c>
      <c r="C13" s="277" t="s">
        <v>66</v>
      </c>
      <c r="D13" s="278"/>
      <c r="E13" s="278"/>
      <c r="F13" s="278"/>
      <c r="G13" s="278"/>
      <c r="H13" s="279"/>
      <c r="I13" s="8"/>
      <c r="J13" s="8"/>
      <c r="K13" s="8"/>
    </row>
    <row r="14" spans="1:12" x14ac:dyDescent="0.25">
      <c r="A14" s="27" t="s">
        <v>67</v>
      </c>
      <c r="B14" s="290"/>
      <c r="C14" s="226" t="s">
        <v>7</v>
      </c>
      <c r="D14" s="27">
        <v>140</v>
      </c>
      <c r="E14" s="27" t="s">
        <v>8</v>
      </c>
      <c r="F14" s="57">
        <v>0</v>
      </c>
      <c r="G14" s="58">
        <v>380</v>
      </c>
      <c r="H14" s="59">
        <f t="shared" ref="H14:H21" si="0">F14*G14</f>
        <v>0</v>
      </c>
      <c r="I14" s="66">
        <f>H14-J14</f>
        <v>0</v>
      </c>
      <c r="J14" s="8">
        <v>0</v>
      </c>
      <c r="K14" s="8">
        <f>F14/6</f>
        <v>0</v>
      </c>
    </row>
    <row r="15" spans="1:12" x14ac:dyDescent="0.25">
      <c r="A15" s="27" t="s">
        <v>68</v>
      </c>
      <c r="B15" s="290"/>
      <c r="C15" s="226" t="s">
        <v>9</v>
      </c>
      <c r="D15" s="27">
        <v>110</v>
      </c>
      <c r="E15" s="27" t="s">
        <v>8</v>
      </c>
      <c r="F15" s="57">
        <v>564</v>
      </c>
      <c r="G15" s="58">
        <v>231</v>
      </c>
      <c r="H15" s="59">
        <f t="shared" si="0"/>
        <v>130284</v>
      </c>
      <c r="I15" s="66">
        <f t="shared" ref="I15:I24" si="1">H15-J15</f>
        <v>130284</v>
      </c>
      <c r="J15" s="8">
        <v>0</v>
      </c>
      <c r="K15" s="8">
        <f t="shared" ref="K15:K22" si="2">F15/6</f>
        <v>94</v>
      </c>
      <c r="L15" s="21"/>
    </row>
    <row r="16" spans="1:12" x14ac:dyDescent="0.25">
      <c r="A16" s="27" t="s">
        <v>69</v>
      </c>
      <c r="B16" s="290"/>
      <c r="C16" s="226" t="s">
        <v>11</v>
      </c>
      <c r="D16" s="27">
        <v>90</v>
      </c>
      <c r="E16" s="27" t="s">
        <v>8</v>
      </c>
      <c r="F16" s="57">
        <v>432</v>
      </c>
      <c r="G16" s="58">
        <v>160</v>
      </c>
      <c r="H16" s="59">
        <f t="shared" si="0"/>
        <v>69120</v>
      </c>
      <c r="I16" s="66">
        <f t="shared" si="1"/>
        <v>69120</v>
      </c>
      <c r="J16" s="8">
        <v>0</v>
      </c>
      <c r="K16" s="8">
        <f>F16/6</f>
        <v>72</v>
      </c>
      <c r="L16" s="21"/>
    </row>
    <row r="17" spans="1:11" x14ac:dyDescent="0.25">
      <c r="A17" s="27" t="s">
        <v>70</v>
      </c>
      <c r="B17" s="290"/>
      <c r="C17" s="226" t="s">
        <v>89</v>
      </c>
      <c r="D17" s="27">
        <v>75</v>
      </c>
      <c r="E17" s="27" t="s">
        <v>8</v>
      </c>
      <c r="F17" s="57">
        <v>0</v>
      </c>
      <c r="G17" s="58">
        <v>111</v>
      </c>
      <c r="H17" s="59">
        <f t="shared" si="0"/>
        <v>0</v>
      </c>
      <c r="I17" s="66">
        <f t="shared" si="1"/>
        <v>0</v>
      </c>
      <c r="J17" s="8">
        <v>0</v>
      </c>
      <c r="K17" s="8">
        <f t="shared" si="2"/>
        <v>0</v>
      </c>
    </row>
    <row r="18" spans="1:11" x14ac:dyDescent="0.25">
      <c r="A18" s="27" t="s">
        <v>72</v>
      </c>
      <c r="B18" s="290"/>
      <c r="C18" s="226" t="s">
        <v>10</v>
      </c>
      <c r="D18" s="27">
        <v>110</v>
      </c>
      <c r="E18" s="27" t="s">
        <v>8</v>
      </c>
      <c r="F18" s="57">
        <v>0</v>
      </c>
      <c r="G18" s="58">
        <v>162</v>
      </c>
      <c r="H18" s="59">
        <f t="shared" si="0"/>
        <v>0</v>
      </c>
      <c r="I18" s="66">
        <f t="shared" si="1"/>
        <v>0</v>
      </c>
      <c r="J18" s="8">
        <v>0</v>
      </c>
      <c r="K18" s="8">
        <f t="shared" si="2"/>
        <v>0</v>
      </c>
    </row>
    <row r="19" spans="1:11" x14ac:dyDescent="0.25">
      <c r="A19" s="27" t="s">
        <v>71</v>
      </c>
      <c r="B19" s="290"/>
      <c r="C19" s="226" t="s">
        <v>12</v>
      </c>
      <c r="D19" s="27">
        <v>90</v>
      </c>
      <c r="E19" s="27" t="s">
        <v>8</v>
      </c>
      <c r="F19" s="57">
        <v>414</v>
      </c>
      <c r="G19" s="58">
        <v>112</v>
      </c>
      <c r="H19" s="59">
        <f t="shared" si="0"/>
        <v>46368</v>
      </c>
      <c r="I19" s="66">
        <f t="shared" si="1"/>
        <v>46368</v>
      </c>
      <c r="J19" s="8">
        <v>0</v>
      </c>
      <c r="K19" s="8">
        <f t="shared" si="2"/>
        <v>69</v>
      </c>
    </row>
    <row r="20" spans="1:11" x14ac:dyDescent="0.25">
      <c r="A20" s="27" t="s">
        <v>73</v>
      </c>
      <c r="B20" s="290"/>
      <c r="C20" s="226" t="s">
        <v>13</v>
      </c>
      <c r="D20" s="27">
        <v>75</v>
      </c>
      <c r="E20" s="27" t="s">
        <v>8</v>
      </c>
      <c r="F20" s="57">
        <v>648</v>
      </c>
      <c r="G20" s="58">
        <v>81</v>
      </c>
      <c r="H20" s="59">
        <f t="shared" si="0"/>
        <v>52488</v>
      </c>
      <c r="I20" s="66">
        <f t="shared" si="1"/>
        <v>52488</v>
      </c>
      <c r="J20" s="8">
        <v>0</v>
      </c>
      <c r="K20" s="8">
        <f t="shared" si="2"/>
        <v>108</v>
      </c>
    </row>
    <row r="21" spans="1:11" x14ac:dyDescent="0.25">
      <c r="A21" s="27" t="s">
        <v>74</v>
      </c>
      <c r="B21" s="290"/>
      <c r="C21" s="34" t="s">
        <v>128</v>
      </c>
      <c r="D21" s="27">
        <v>25</v>
      </c>
      <c r="E21" s="27" t="s">
        <v>8</v>
      </c>
      <c r="F21" s="216">
        <v>12</v>
      </c>
      <c r="G21" s="61">
        <v>24</v>
      </c>
      <c r="H21" s="59">
        <f t="shared" si="0"/>
        <v>288</v>
      </c>
      <c r="I21" s="66">
        <f t="shared" si="1"/>
        <v>288</v>
      </c>
      <c r="J21" s="8">
        <v>0</v>
      </c>
      <c r="K21" s="8">
        <f t="shared" si="2"/>
        <v>2</v>
      </c>
    </row>
    <row r="22" spans="1:11" x14ac:dyDescent="0.25">
      <c r="A22" s="228" t="s">
        <v>34</v>
      </c>
      <c r="B22" s="226"/>
      <c r="C22" s="4" t="s">
        <v>76</v>
      </c>
      <c r="D22" s="27"/>
      <c r="E22" s="27" t="s">
        <v>8</v>
      </c>
      <c r="F22" s="57">
        <f>SUM(F14:F21)</f>
        <v>2070</v>
      </c>
      <c r="G22" s="62"/>
      <c r="H22" s="63">
        <f>SUM(H14:H21)</f>
        <v>298548</v>
      </c>
      <c r="I22" s="66">
        <f t="shared" si="1"/>
        <v>298548</v>
      </c>
      <c r="J22" s="8">
        <v>0</v>
      </c>
      <c r="K22" s="8">
        <f t="shared" si="2"/>
        <v>345</v>
      </c>
    </row>
    <row r="23" spans="1:11" x14ac:dyDescent="0.25">
      <c r="A23" s="228"/>
      <c r="B23" s="226"/>
      <c r="C23" s="4" t="s">
        <v>147</v>
      </c>
      <c r="D23" s="27"/>
      <c r="E23" s="27"/>
      <c r="F23" s="25"/>
      <c r="G23" s="64">
        <v>0.12</v>
      </c>
      <c r="H23" s="63">
        <f>G23*H22</f>
        <v>35825.760000000002</v>
      </c>
      <c r="I23" s="66">
        <f t="shared" si="1"/>
        <v>35825.760000000002</v>
      </c>
      <c r="J23" s="8">
        <v>0</v>
      </c>
      <c r="K23" s="8"/>
    </row>
    <row r="24" spans="1:11" x14ac:dyDescent="0.25">
      <c r="A24" s="228"/>
      <c r="B24" s="226"/>
      <c r="C24" s="4" t="s">
        <v>115</v>
      </c>
      <c r="D24" s="27"/>
      <c r="E24" s="27"/>
      <c r="F24" s="25"/>
      <c r="G24" s="62"/>
      <c r="H24" s="63">
        <f>SUM(H22:H23)</f>
        <v>334373.76000000001</v>
      </c>
      <c r="I24" s="66">
        <f t="shared" si="1"/>
        <v>334373.76000000001</v>
      </c>
      <c r="J24" s="8">
        <v>0</v>
      </c>
      <c r="K24" s="8"/>
    </row>
    <row r="25" spans="1:11" x14ac:dyDescent="0.25">
      <c r="A25" s="228"/>
      <c r="B25" s="226"/>
      <c r="C25" s="4"/>
      <c r="D25" s="27"/>
      <c r="E25" s="27"/>
      <c r="F25" s="25"/>
      <c r="G25" s="31"/>
      <c r="H25" s="71"/>
      <c r="I25" s="235"/>
      <c r="J25" s="10"/>
      <c r="K25" s="10"/>
    </row>
    <row r="26" spans="1:11" ht="24.75" x14ac:dyDescent="0.25">
      <c r="A26" s="259" t="s">
        <v>1</v>
      </c>
      <c r="B26" s="259" t="s">
        <v>31</v>
      </c>
      <c r="C26" s="260" t="s">
        <v>2</v>
      </c>
      <c r="D26" s="259" t="s">
        <v>30</v>
      </c>
      <c r="E26" s="259" t="s">
        <v>3</v>
      </c>
      <c r="F26" s="259" t="s">
        <v>4</v>
      </c>
      <c r="G26" s="259" t="s">
        <v>5</v>
      </c>
      <c r="H26" s="259" t="s">
        <v>6</v>
      </c>
      <c r="I26" s="261" t="s">
        <v>178</v>
      </c>
      <c r="J26" s="259" t="s">
        <v>177</v>
      </c>
      <c r="K26" s="10"/>
    </row>
    <row r="27" spans="1:11" x14ac:dyDescent="0.25">
      <c r="A27" s="228" t="s">
        <v>33</v>
      </c>
      <c r="B27" s="7" t="s">
        <v>154</v>
      </c>
      <c r="C27" s="226"/>
      <c r="D27" s="29"/>
      <c r="E27" s="29"/>
      <c r="F27" s="28"/>
      <c r="G27" s="29"/>
      <c r="H27" s="30"/>
      <c r="I27" s="24"/>
      <c r="J27" s="24"/>
      <c r="K27" s="10"/>
    </row>
    <row r="28" spans="1:11" ht="15" customHeight="1" x14ac:dyDescent="0.25">
      <c r="A28" s="23">
        <v>1</v>
      </c>
      <c r="B28" s="83" t="s">
        <v>106</v>
      </c>
      <c r="C28" s="34" t="s">
        <v>164</v>
      </c>
      <c r="D28" s="27" t="s">
        <v>32</v>
      </c>
      <c r="E28" s="27" t="s">
        <v>14</v>
      </c>
      <c r="F28" s="78">
        <v>4</v>
      </c>
      <c r="G28" s="70">
        <v>337</v>
      </c>
      <c r="H28" s="59">
        <f>F28*G28</f>
        <v>1348</v>
      </c>
      <c r="I28" s="66">
        <f>H28-J28</f>
        <v>1348</v>
      </c>
      <c r="J28" s="60">
        <v>0</v>
      </c>
      <c r="K28" s="10"/>
    </row>
    <row r="29" spans="1:11" ht="127.5" customHeight="1" x14ac:dyDescent="0.25">
      <c r="A29" s="23">
        <v>2</v>
      </c>
      <c r="B29" s="35" t="s">
        <v>159</v>
      </c>
      <c r="C29" s="34" t="s">
        <v>130</v>
      </c>
      <c r="D29" s="27" t="s">
        <v>107</v>
      </c>
      <c r="E29" s="27" t="s">
        <v>14</v>
      </c>
      <c r="F29" s="78">
        <v>3</v>
      </c>
      <c r="G29" s="58">
        <f>2548+112</f>
        <v>2660</v>
      </c>
      <c r="H29" s="59">
        <f>F29*G29</f>
        <v>7980</v>
      </c>
      <c r="I29" s="66">
        <f t="shared" ref="I29:I41" si="3">H29-J29</f>
        <v>7980</v>
      </c>
      <c r="J29" s="60">
        <v>0</v>
      </c>
      <c r="K29" s="10"/>
    </row>
    <row r="30" spans="1:11" ht="15" customHeight="1" x14ac:dyDescent="0.25">
      <c r="A30" s="23">
        <v>3</v>
      </c>
      <c r="B30" s="281" t="s">
        <v>160</v>
      </c>
      <c r="C30" s="282" t="s">
        <v>161</v>
      </c>
      <c r="D30" s="27">
        <v>75</v>
      </c>
      <c r="E30" s="27" t="s">
        <v>14</v>
      </c>
      <c r="F30" s="78">
        <v>3</v>
      </c>
      <c r="G30" s="58">
        <v>1382</v>
      </c>
      <c r="H30" s="59">
        <f t="shared" ref="H30:H36" si="4">F30*G30</f>
        <v>4146</v>
      </c>
      <c r="I30" s="66">
        <f t="shared" si="3"/>
        <v>4146</v>
      </c>
      <c r="J30" s="60">
        <v>0</v>
      </c>
      <c r="K30" s="10"/>
    </row>
    <row r="31" spans="1:11" ht="109.5" customHeight="1" x14ac:dyDescent="0.25">
      <c r="A31" s="23">
        <v>4</v>
      </c>
      <c r="B31" s="281"/>
      <c r="C31" s="282"/>
      <c r="D31" s="27">
        <v>90</v>
      </c>
      <c r="E31" s="27" t="s">
        <v>14</v>
      </c>
      <c r="F31" s="78">
        <v>6</v>
      </c>
      <c r="G31" s="58">
        <v>1975</v>
      </c>
      <c r="H31" s="59">
        <f t="shared" si="4"/>
        <v>11850</v>
      </c>
      <c r="I31" s="66">
        <f t="shared" si="3"/>
        <v>11850</v>
      </c>
      <c r="J31" s="60">
        <v>0</v>
      </c>
      <c r="K31" s="10"/>
    </row>
    <row r="32" spans="1:11" x14ac:dyDescent="0.25">
      <c r="A32" s="23">
        <v>5</v>
      </c>
      <c r="B32" s="283" t="s">
        <v>165</v>
      </c>
      <c r="C32" s="282" t="s">
        <v>129</v>
      </c>
      <c r="D32" s="27">
        <v>100</v>
      </c>
      <c r="E32" s="27" t="s">
        <v>14</v>
      </c>
      <c r="F32" s="78">
        <v>1</v>
      </c>
      <c r="G32" s="58">
        <v>16280</v>
      </c>
      <c r="H32" s="59">
        <f t="shared" si="4"/>
        <v>16280</v>
      </c>
      <c r="I32" s="66">
        <f t="shared" si="3"/>
        <v>16280</v>
      </c>
      <c r="J32" s="70">
        <v>0</v>
      </c>
      <c r="K32" s="10"/>
    </row>
    <row r="33" spans="1:11" ht="141.75" customHeight="1" x14ac:dyDescent="0.25">
      <c r="A33" s="23">
        <v>6</v>
      </c>
      <c r="B33" s="284"/>
      <c r="C33" s="282"/>
      <c r="D33" s="27">
        <v>150</v>
      </c>
      <c r="E33" s="27" t="s">
        <v>14</v>
      </c>
      <c r="F33" s="78">
        <v>0</v>
      </c>
      <c r="G33" s="58">
        <v>23980</v>
      </c>
      <c r="H33" s="59">
        <f t="shared" si="4"/>
        <v>0</v>
      </c>
      <c r="I33" s="66">
        <f t="shared" si="3"/>
        <v>0</v>
      </c>
      <c r="J33" s="70">
        <v>0</v>
      </c>
      <c r="K33" s="10"/>
    </row>
    <row r="34" spans="1:11" ht="15" customHeight="1" x14ac:dyDescent="0.25">
      <c r="A34" s="23">
        <v>7</v>
      </c>
      <c r="B34" s="273" t="s">
        <v>166</v>
      </c>
      <c r="C34" s="275" t="s">
        <v>167</v>
      </c>
      <c r="D34" s="27">
        <v>100</v>
      </c>
      <c r="E34" s="27" t="s">
        <v>14</v>
      </c>
      <c r="F34" s="78">
        <v>0</v>
      </c>
      <c r="G34" s="58">
        <v>15180</v>
      </c>
      <c r="H34" s="59">
        <f t="shared" si="4"/>
        <v>0</v>
      </c>
      <c r="I34" s="66">
        <f t="shared" si="3"/>
        <v>0</v>
      </c>
      <c r="J34" s="70">
        <v>0</v>
      </c>
      <c r="K34" s="10"/>
    </row>
    <row r="35" spans="1:11" ht="160.5" customHeight="1" x14ac:dyDescent="0.25">
      <c r="A35" s="23">
        <v>8</v>
      </c>
      <c r="B35" s="274"/>
      <c r="C35" s="276"/>
      <c r="D35" s="27">
        <v>150</v>
      </c>
      <c r="E35" s="27" t="s">
        <v>14</v>
      </c>
      <c r="F35" s="78">
        <v>0</v>
      </c>
      <c r="G35" s="58">
        <v>21780</v>
      </c>
      <c r="H35" s="59">
        <f t="shared" si="4"/>
        <v>0</v>
      </c>
      <c r="I35" s="66">
        <f t="shared" si="3"/>
        <v>0</v>
      </c>
      <c r="J35" s="70">
        <v>0</v>
      </c>
      <c r="K35" s="10"/>
    </row>
    <row r="36" spans="1:11" ht="48.75" customHeight="1" x14ac:dyDescent="0.25">
      <c r="A36" s="23">
        <v>9</v>
      </c>
      <c r="B36" s="28" t="s">
        <v>168</v>
      </c>
      <c r="C36" s="226" t="s">
        <v>227</v>
      </c>
      <c r="D36" s="27">
        <v>75</v>
      </c>
      <c r="E36" s="27" t="s">
        <v>14</v>
      </c>
      <c r="F36" s="78">
        <v>15</v>
      </c>
      <c r="G36" s="58">
        <v>856</v>
      </c>
      <c r="H36" s="59">
        <f t="shared" si="4"/>
        <v>12840</v>
      </c>
      <c r="I36" s="66">
        <f t="shared" si="3"/>
        <v>12840</v>
      </c>
      <c r="J36" s="60">
        <v>0</v>
      </c>
      <c r="K36" s="10"/>
    </row>
    <row r="37" spans="1:11" x14ac:dyDescent="0.25">
      <c r="A37" s="23"/>
      <c r="B37" s="226"/>
      <c r="C37" s="4" t="s">
        <v>77</v>
      </c>
      <c r="D37" s="27"/>
      <c r="E37" s="27"/>
      <c r="F37" s="31"/>
      <c r="G37" s="26"/>
      <c r="H37" s="63">
        <f>SUM(H28:H36)</f>
        <v>54444</v>
      </c>
      <c r="I37" s="63">
        <f t="shared" ref="I37:J37" si="5">SUM(I28:I36)</f>
        <v>54444</v>
      </c>
      <c r="J37" s="63">
        <f t="shared" si="5"/>
        <v>0</v>
      </c>
      <c r="K37" s="10"/>
    </row>
    <row r="38" spans="1:11" ht="98.25" customHeight="1" x14ac:dyDescent="0.25">
      <c r="A38" s="32" t="s">
        <v>146</v>
      </c>
      <c r="B38" s="227" t="s">
        <v>162</v>
      </c>
      <c r="C38" s="226" t="s">
        <v>35</v>
      </c>
      <c r="D38" s="23"/>
      <c r="E38" s="23" t="s">
        <v>36</v>
      </c>
      <c r="F38" s="79">
        <f>'Input sheet'!D26</f>
        <v>1603</v>
      </c>
      <c r="G38" s="53">
        <v>70</v>
      </c>
      <c r="H38" s="67">
        <f>F38*G38</f>
        <v>112210</v>
      </c>
      <c r="I38" s="66">
        <f t="shared" si="3"/>
        <v>56105</v>
      </c>
      <c r="J38" s="60">
        <f>H38/2</f>
        <v>56105</v>
      </c>
      <c r="K38" s="10"/>
    </row>
    <row r="39" spans="1:11" x14ac:dyDescent="0.25">
      <c r="A39" s="32" t="s">
        <v>117</v>
      </c>
      <c r="B39" s="29"/>
      <c r="C39" s="4" t="s">
        <v>78</v>
      </c>
      <c r="D39" s="23"/>
      <c r="E39" s="23"/>
      <c r="F39" s="23"/>
      <c r="G39" s="69">
        <v>0.12</v>
      </c>
      <c r="H39" s="67">
        <f>(H37+(H38/2))*G39</f>
        <v>13265.88</v>
      </c>
      <c r="I39" s="66">
        <f t="shared" si="3"/>
        <v>13265.88</v>
      </c>
      <c r="J39" s="24"/>
      <c r="K39" s="10"/>
    </row>
    <row r="40" spans="1:11" x14ac:dyDescent="0.25">
      <c r="A40" s="32" t="s">
        <v>155</v>
      </c>
      <c r="B40" s="29"/>
      <c r="C40" s="4" t="s">
        <v>75</v>
      </c>
      <c r="D40" s="23"/>
      <c r="E40" s="23"/>
      <c r="F40" s="23"/>
      <c r="G40" s="69">
        <v>0.18</v>
      </c>
      <c r="H40" s="67">
        <f>H38*G40*50%</f>
        <v>10098.9</v>
      </c>
      <c r="I40" s="66">
        <f t="shared" si="3"/>
        <v>10098.9</v>
      </c>
      <c r="J40" s="24"/>
      <c r="K40" s="10"/>
    </row>
    <row r="41" spans="1:11" x14ac:dyDescent="0.25">
      <c r="A41" s="32" t="s">
        <v>156</v>
      </c>
      <c r="B41" s="29"/>
      <c r="C41" s="4" t="s">
        <v>41</v>
      </c>
      <c r="D41" s="23"/>
      <c r="E41" s="23"/>
      <c r="F41" s="23"/>
      <c r="G41" s="69">
        <v>0.05</v>
      </c>
      <c r="H41" s="67">
        <f>(H38+H37+H22)*G41</f>
        <v>23260.100000000002</v>
      </c>
      <c r="I41" s="66">
        <f t="shared" si="3"/>
        <v>23260.100000000002</v>
      </c>
      <c r="J41" s="24"/>
      <c r="K41" s="10"/>
    </row>
    <row r="42" spans="1:11" ht="24" x14ac:dyDescent="0.25">
      <c r="A42" s="32" t="s">
        <v>157</v>
      </c>
      <c r="B42" s="29"/>
      <c r="C42" s="4" t="s">
        <v>40</v>
      </c>
      <c r="D42" s="23"/>
      <c r="E42" s="23"/>
      <c r="F42" s="23"/>
      <c r="G42" s="69">
        <v>5.0000000000000001E-3</v>
      </c>
      <c r="H42" s="67">
        <f>(H38+H37+H22)*G42</f>
        <v>2326.0100000000002</v>
      </c>
      <c r="I42" s="66">
        <f>H42-J42</f>
        <v>2326.0100000000002</v>
      </c>
      <c r="J42" s="24"/>
      <c r="K42" s="10"/>
    </row>
    <row r="43" spans="1:11" x14ac:dyDescent="0.25">
      <c r="A43" s="32" t="s">
        <v>158</v>
      </c>
      <c r="B43" s="29"/>
      <c r="C43" s="4" t="s">
        <v>100</v>
      </c>
      <c r="D43" s="23"/>
      <c r="E43" s="23"/>
      <c r="F43" s="23"/>
      <c r="G43" s="33"/>
      <c r="H43" s="67">
        <v>515</v>
      </c>
      <c r="I43" s="66">
        <f>H43-J43</f>
        <v>515</v>
      </c>
      <c r="J43" s="24"/>
      <c r="K43" s="10"/>
    </row>
    <row r="44" spans="1:11" x14ac:dyDescent="0.25">
      <c r="A44" s="27"/>
      <c r="B44" s="27"/>
      <c r="C44" s="7" t="s">
        <v>37</v>
      </c>
      <c r="D44" s="24"/>
      <c r="E44" s="24"/>
      <c r="F44" s="24"/>
      <c r="G44" s="24"/>
      <c r="H44" s="68">
        <f>SUM(H37:H43)</f>
        <v>216119.89</v>
      </c>
      <c r="I44" s="68">
        <f>SUM(I37:I43)</f>
        <v>160014.89000000001</v>
      </c>
      <c r="J44" s="68">
        <f>SUM(J37:J43)</f>
        <v>56105</v>
      </c>
      <c r="K44" s="10"/>
    </row>
  </sheetData>
  <protectedRanges>
    <protectedRange password="CC96" sqref="C3:C4 H8 H3:H4 F3:G3" name="Range GWAT"/>
    <protectedRange sqref="J3:J6" name="Range1"/>
    <protectedRange sqref="J3:J6" name="Range2"/>
    <protectedRange password="CC96" sqref="B6:C6" name="Range GWAT_3"/>
    <protectedRange password="CC96" sqref="F6 H6" name="Range GWAT_4"/>
    <protectedRange password="CC96" sqref="A8:B8 D8:G8" name="Range GWAT_5"/>
    <protectedRange password="CC96" sqref="F28:F36 F14:F25" name="Range GWAT_1_3"/>
    <protectedRange password="CC96" sqref="C5:H5" name="Range GWAT_1_1"/>
  </protectedRanges>
  <mergeCells count="22">
    <mergeCell ref="A9:K9"/>
    <mergeCell ref="B34:B35"/>
    <mergeCell ref="C34:C35"/>
    <mergeCell ref="A5:I5"/>
    <mergeCell ref="A1:I1"/>
    <mergeCell ref="B30:B31"/>
    <mergeCell ref="C30:C31"/>
    <mergeCell ref="B32:B33"/>
    <mergeCell ref="C32:C33"/>
    <mergeCell ref="A2:B2"/>
    <mergeCell ref="A4:B4"/>
    <mergeCell ref="A6:B6"/>
    <mergeCell ref="A11:H11"/>
    <mergeCell ref="B13:B21"/>
    <mergeCell ref="C13:H13"/>
    <mergeCell ref="E2:I2"/>
    <mergeCell ref="E3:F3"/>
    <mergeCell ref="H3:I3"/>
    <mergeCell ref="G4:I4"/>
    <mergeCell ref="D4:F4"/>
    <mergeCell ref="G6:I6"/>
    <mergeCell ref="D6:F6"/>
  </mergeCells>
  <pageMargins left="0.75" right="0.2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7"/>
  <sheetViews>
    <sheetView zoomScaleNormal="100" workbookViewId="0">
      <selection activeCell="J5" sqref="J5"/>
    </sheetView>
  </sheetViews>
  <sheetFormatPr defaultRowHeight="15" x14ac:dyDescent="0.25"/>
  <cols>
    <col min="1" max="1" width="5.85546875" customWidth="1"/>
    <col min="2" max="2" width="30.7109375" customWidth="1"/>
    <col min="3" max="3" width="20.5703125" style="1" customWidth="1"/>
    <col min="4" max="4" width="7.28515625" customWidth="1"/>
    <col min="5" max="5" width="7.7109375" customWidth="1"/>
    <col min="6" max="6" width="8" customWidth="1"/>
  </cols>
  <sheetData>
    <row r="1" spans="1:9" ht="35.25" customHeight="1" x14ac:dyDescent="0.25">
      <c r="A1" s="280" t="s">
        <v>309</v>
      </c>
      <c r="B1" s="280"/>
      <c r="C1" s="280"/>
      <c r="D1" s="280"/>
      <c r="E1" s="280"/>
      <c r="F1" s="280"/>
      <c r="G1" s="280"/>
    </row>
    <row r="2" spans="1:9" ht="23.25" customHeight="1" x14ac:dyDescent="0.25">
      <c r="A2" s="295" t="s">
        <v>342</v>
      </c>
      <c r="B2" s="295"/>
      <c r="C2" s="295" t="s">
        <v>196</v>
      </c>
      <c r="D2" s="295"/>
      <c r="E2" s="295" t="s">
        <v>313</v>
      </c>
      <c r="F2" s="295"/>
      <c r="G2" s="295"/>
    </row>
    <row r="3" spans="1:9" ht="23.25" customHeight="1" x14ac:dyDescent="0.25">
      <c r="A3" s="295" t="s">
        <v>343</v>
      </c>
      <c r="B3" s="295"/>
      <c r="C3" s="295" t="s">
        <v>197</v>
      </c>
      <c r="D3" s="295"/>
      <c r="E3" s="295" t="s">
        <v>316</v>
      </c>
      <c r="F3" s="295"/>
      <c r="G3" s="295"/>
    </row>
    <row r="4" spans="1:9" ht="23.25" customHeight="1" x14ac:dyDescent="0.25">
      <c r="A4" s="294" t="s">
        <v>344</v>
      </c>
      <c r="B4" s="294"/>
      <c r="C4" s="294"/>
      <c r="D4" s="294"/>
      <c r="E4" s="294"/>
      <c r="F4" s="294"/>
      <c r="G4" s="294"/>
      <c r="H4" s="55"/>
      <c r="I4" s="55"/>
    </row>
    <row r="5" spans="1:9" x14ac:dyDescent="0.25">
      <c r="A5" s="75"/>
      <c r="B5" s="56" t="s">
        <v>182</v>
      </c>
      <c r="C5" s="11"/>
      <c r="D5" s="10"/>
      <c r="E5" s="10"/>
      <c r="F5" s="10"/>
      <c r="G5" s="10"/>
    </row>
    <row r="6" spans="1:9" s="1" customFormat="1" ht="24.75" x14ac:dyDescent="0.25">
      <c r="A6" s="6" t="s">
        <v>21</v>
      </c>
      <c r="B6" s="6" t="s">
        <v>22</v>
      </c>
      <c r="C6" s="6" t="s">
        <v>46</v>
      </c>
      <c r="D6" s="6" t="s">
        <v>345</v>
      </c>
      <c r="E6" s="6" t="s">
        <v>346</v>
      </c>
      <c r="F6" s="6" t="s">
        <v>347</v>
      </c>
      <c r="G6" s="6" t="s">
        <v>23</v>
      </c>
    </row>
    <row r="7" spans="1:9" s="1" customFormat="1" ht="48.75" x14ac:dyDescent="0.25">
      <c r="A7" s="12">
        <v>1</v>
      </c>
      <c r="B7" s="13" t="s">
        <v>53</v>
      </c>
      <c r="C7" s="13"/>
      <c r="D7" s="14"/>
      <c r="E7" s="14"/>
      <c r="F7" s="14"/>
      <c r="G7" s="14"/>
    </row>
    <row r="8" spans="1:9" x14ac:dyDescent="0.25">
      <c r="A8" s="8" t="s">
        <v>55</v>
      </c>
      <c r="B8" s="9" t="s">
        <v>58</v>
      </c>
      <c r="C8" s="9"/>
      <c r="D8" s="82">
        <f>'Input sheet'!J24</f>
        <v>761</v>
      </c>
      <c r="E8" s="74">
        <v>0.6</v>
      </c>
      <c r="F8" s="74">
        <v>0.75</v>
      </c>
      <c r="G8" s="74">
        <f>F8*E8*D8</f>
        <v>342.45</v>
      </c>
    </row>
    <row r="9" spans="1:9" x14ac:dyDescent="0.25">
      <c r="A9" s="8" t="s">
        <v>56</v>
      </c>
      <c r="B9" s="9" t="s">
        <v>51</v>
      </c>
      <c r="C9" s="9"/>
      <c r="D9" s="82">
        <f>'Input sheet'!K24</f>
        <v>866</v>
      </c>
      <c r="E9" s="74">
        <v>0.6</v>
      </c>
      <c r="F9" s="74">
        <v>0.75</v>
      </c>
      <c r="G9" s="74">
        <f>F9*E9*D9</f>
        <v>389.7</v>
      </c>
    </row>
    <row r="10" spans="1:9" x14ac:dyDescent="0.25">
      <c r="A10" s="8" t="s">
        <v>63</v>
      </c>
      <c r="B10" s="9" t="s">
        <v>59</v>
      </c>
      <c r="C10" s="15"/>
      <c r="D10" s="82">
        <f>'Input sheet'!L24</f>
        <v>160</v>
      </c>
      <c r="E10" s="74">
        <v>0.6</v>
      </c>
      <c r="F10" s="74">
        <v>0.75</v>
      </c>
      <c r="G10" s="74">
        <f>F10*E10*D10</f>
        <v>72</v>
      </c>
    </row>
    <row r="11" spans="1:9" x14ac:dyDescent="0.25">
      <c r="A11" s="8" t="s">
        <v>39</v>
      </c>
      <c r="B11" s="9" t="s">
        <v>60</v>
      </c>
      <c r="C11" s="9"/>
      <c r="D11" s="82">
        <f>'Input sheet'!M24</f>
        <v>0</v>
      </c>
      <c r="E11" s="74">
        <v>0.6</v>
      </c>
      <c r="F11" s="74">
        <v>0.75</v>
      </c>
      <c r="G11" s="74">
        <f>F11*E11*D11</f>
        <v>0</v>
      </c>
    </row>
    <row r="12" spans="1:9" ht="60.75" x14ac:dyDescent="0.25">
      <c r="A12" s="8">
        <v>1.1000000000000001</v>
      </c>
      <c r="B12" s="9" t="s">
        <v>97</v>
      </c>
      <c r="C12" s="9"/>
      <c r="D12" s="82">
        <f>'Input sheet'!M24</f>
        <v>0</v>
      </c>
      <c r="E12" s="74">
        <v>0.6</v>
      </c>
      <c r="F12" s="74">
        <v>0.75</v>
      </c>
      <c r="G12" s="74">
        <f>F12*E12*D12</f>
        <v>0</v>
      </c>
    </row>
    <row r="13" spans="1:9" ht="36.75" x14ac:dyDescent="0.25">
      <c r="A13" s="12">
        <v>2</v>
      </c>
      <c r="B13" s="13" t="s">
        <v>57</v>
      </c>
      <c r="C13" s="13"/>
      <c r="D13" s="12"/>
      <c r="E13" s="74"/>
      <c r="F13" s="74"/>
      <c r="G13" s="74"/>
    </row>
    <row r="14" spans="1:9" x14ac:dyDescent="0.25">
      <c r="A14" s="8" t="s">
        <v>55</v>
      </c>
      <c r="B14" s="9" t="s">
        <v>58</v>
      </c>
      <c r="C14" s="9"/>
      <c r="D14" s="82">
        <f>'Input sheet'!N24</f>
        <v>0</v>
      </c>
      <c r="E14" s="74">
        <v>0.6</v>
      </c>
      <c r="F14" s="74">
        <v>0.75</v>
      </c>
      <c r="G14" s="74">
        <f>F14*E14*D14</f>
        <v>0</v>
      </c>
    </row>
    <row r="15" spans="1:9" x14ac:dyDescent="0.25">
      <c r="A15" s="8" t="s">
        <v>56</v>
      </c>
      <c r="B15" s="9" t="s">
        <v>51</v>
      </c>
      <c r="C15" s="9"/>
      <c r="D15" s="82">
        <f>'Input sheet'!O24</f>
        <v>309</v>
      </c>
      <c r="E15" s="74">
        <v>0.6</v>
      </c>
      <c r="F15" s="74">
        <v>0.75</v>
      </c>
      <c r="G15" s="74">
        <f>F15*E15*D15</f>
        <v>139.04999999999998</v>
      </c>
    </row>
    <row r="16" spans="1:9" x14ac:dyDescent="0.25">
      <c r="A16" s="8" t="s">
        <v>63</v>
      </c>
      <c r="B16" s="9" t="s">
        <v>59</v>
      </c>
      <c r="C16" s="9"/>
      <c r="D16" s="82">
        <f>'Input sheet'!P24</f>
        <v>0</v>
      </c>
      <c r="E16" s="74">
        <v>0.6</v>
      </c>
      <c r="F16" s="74">
        <v>0.75</v>
      </c>
      <c r="G16" s="74">
        <f>F16*E16*D16</f>
        <v>0</v>
      </c>
    </row>
    <row r="17" spans="1:7" x14ac:dyDescent="0.25">
      <c r="A17" s="8" t="s">
        <v>39</v>
      </c>
      <c r="B17" s="9" t="s">
        <v>60</v>
      </c>
      <c r="C17" s="9"/>
      <c r="D17" s="82">
        <f>'Input sheet'!Q24</f>
        <v>0</v>
      </c>
      <c r="E17" s="74">
        <v>0.6</v>
      </c>
      <c r="F17" s="74">
        <v>0.75</v>
      </c>
      <c r="G17" s="74">
        <f>F17*E17*D17</f>
        <v>0</v>
      </c>
    </row>
    <row r="18" spans="1:7" s="86" customFormat="1" x14ac:dyDescent="0.25">
      <c r="A18" s="51"/>
      <c r="B18" s="6" t="s">
        <v>38</v>
      </c>
      <c r="C18" s="6"/>
      <c r="D18" s="84">
        <f>SUM(D8:D17)</f>
        <v>2096</v>
      </c>
      <c r="E18" s="85"/>
      <c r="F18" s="85"/>
      <c r="G18" s="85"/>
    </row>
    <row r="19" spans="1:7" x14ac:dyDescent="0.25">
      <c r="A19" s="12">
        <v>3</v>
      </c>
      <c r="B19" s="12" t="s">
        <v>26</v>
      </c>
      <c r="C19" s="13"/>
      <c r="D19" s="12"/>
      <c r="E19" s="74"/>
      <c r="F19" s="74"/>
      <c r="G19" s="74"/>
    </row>
    <row r="20" spans="1:7" ht="24.75" x14ac:dyDescent="0.25">
      <c r="A20" s="8" t="s">
        <v>55</v>
      </c>
      <c r="B20" s="9" t="s">
        <v>24</v>
      </c>
      <c r="C20" s="9"/>
      <c r="D20" s="74">
        <f>D14+D8</f>
        <v>761</v>
      </c>
      <c r="E20" s="74">
        <v>0.6</v>
      </c>
      <c r="F20" s="74">
        <v>0.1</v>
      </c>
      <c r="G20" s="74">
        <f t="shared" ref="G20:G27" si="0">F20*E20*D20</f>
        <v>45.66</v>
      </c>
    </row>
    <row r="21" spans="1:7" x14ac:dyDescent="0.25">
      <c r="A21" s="8" t="s">
        <v>56</v>
      </c>
      <c r="B21" s="9" t="s">
        <v>25</v>
      </c>
      <c r="C21" s="9"/>
      <c r="D21" s="74">
        <f>D16+D10</f>
        <v>160</v>
      </c>
      <c r="E21" s="74">
        <v>0.6</v>
      </c>
      <c r="F21" s="74">
        <v>0.1</v>
      </c>
      <c r="G21" s="74">
        <f t="shared" si="0"/>
        <v>9.6</v>
      </c>
    </row>
    <row r="22" spans="1:7" x14ac:dyDescent="0.25">
      <c r="A22" s="8" t="s">
        <v>39</v>
      </c>
      <c r="B22" s="9" t="s">
        <v>103</v>
      </c>
      <c r="C22" s="9"/>
      <c r="D22" s="74">
        <f>D17+D11</f>
        <v>0</v>
      </c>
      <c r="E22" s="74">
        <v>0.6</v>
      </c>
      <c r="F22" s="74">
        <v>0.1</v>
      </c>
      <c r="G22" s="74">
        <f t="shared" si="0"/>
        <v>0</v>
      </c>
    </row>
    <row r="23" spans="1:7" x14ac:dyDescent="0.25">
      <c r="A23" s="8" t="s">
        <v>101</v>
      </c>
      <c r="B23" s="9" t="s">
        <v>102</v>
      </c>
      <c r="C23" s="9"/>
      <c r="D23" s="74">
        <f>D12</f>
        <v>0</v>
      </c>
      <c r="E23" s="74">
        <v>0.6</v>
      </c>
      <c r="F23" s="74">
        <v>0.1</v>
      </c>
      <c r="G23" s="74">
        <f>F23*E23*D23</f>
        <v>0</v>
      </c>
    </row>
    <row r="24" spans="1:7" ht="36.75" x14ac:dyDescent="0.25">
      <c r="A24" s="8">
        <v>4</v>
      </c>
      <c r="B24" s="9" t="s">
        <v>54</v>
      </c>
      <c r="C24" s="9"/>
      <c r="D24" s="74">
        <f>D22+D23</f>
        <v>0</v>
      </c>
      <c r="E24" s="74">
        <v>0.6</v>
      </c>
      <c r="F24" s="74">
        <v>0.7</v>
      </c>
      <c r="G24" s="74">
        <f t="shared" si="0"/>
        <v>0</v>
      </c>
    </row>
    <row r="25" spans="1:7" ht="24.75" x14ac:dyDescent="0.25">
      <c r="A25" s="8">
        <v>5</v>
      </c>
      <c r="B25" s="9" t="s">
        <v>27</v>
      </c>
      <c r="C25" s="9"/>
      <c r="D25" s="74">
        <f>SUM(D20:D23)</f>
        <v>921</v>
      </c>
      <c r="E25" s="74">
        <v>0.6</v>
      </c>
      <c r="F25" s="74">
        <v>0.1</v>
      </c>
      <c r="G25" s="74">
        <f t="shared" si="0"/>
        <v>55.26</v>
      </c>
    </row>
    <row r="26" spans="1:7" ht="24.75" x14ac:dyDescent="0.25">
      <c r="A26" s="8">
        <v>6</v>
      </c>
      <c r="B26" s="9" t="s">
        <v>61</v>
      </c>
      <c r="C26" s="9"/>
      <c r="D26" s="74">
        <f>SUM(D8:D11)</f>
        <v>1787</v>
      </c>
      <c r="E26" s="74">
        <v>0.6</v>
      </c>
      <c r="F26" s="74">
        <f>0.7</f>
        <v>0.7</v>
      </c>
      <c r="G26" s="74">
        <f t="shared" si="0"/>
        <v>750.54</v>
      </c>
    </row>
    <row r="27" spans="1:7" ht="36.75" x14ac:dyDescent="0.25">
      <c r="A27" s="8">
        <v>7</v>
      </c>
      <c r="B27" s="9" t="s">
        <v>62</v>
      </c>
      <c r="C27" s="9"/>
      <c r="D27" s="74">
        <f>SUM(D14:D16)+D24</f>
        <v>309</v>
      </c>
      <c r="E27" s="74">
        <v>0.6</v>
      </c>
      <c r="F27" s="74">
        <f>0.7</f>
        <v>0.7</v>
      </c>
      <c r="G27" s="74">
        <f t="shared" si="0"/>
        <v>129.78</v>
      </c>
    </row>
  </sheetData>
  <protectedRanges>
    <protectedRange password="CA0D" sqref="D13 D26:D27 D19" name="Range GW civil work"/>
    <protectedRange password="CA0D" sqref="D8:D11" name="Range GW civil work_1"/>
    <protectedRange password="CA0D" sqref="D12" name="Range GW civil work_2"/>
    <protectedRange password="CA0D" sqref="D14:D18" name="Range GW civil work_3"/>
    <protectedRange password="CC96" sqref="C4:H4" name="Range GWAT_1_1"/>
  </protectedRanges>
  <mergeCells count="8">
    <mergeCell ref="A1:G1"/>
    <mergeCell ref="A4:G4"/>
    <mergeCell ref="A2:B2"/>
    <mergeCell ref="C2:D2"/>
    <mergeCell ref="E2:G2"/>
    <mergeCell ref="A3:B3"/>
    <mergeCell ref="E3:G3"/>
    <mergeCell ref="C3:D3"/>
  </mergeCells>
  <pageMargins left="0.70866141732283472" right="0.70866141732283472" top="0.35433070866141736" bottom="0" header="0.31496062992125984" footer="0.31496062992125984"/>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6"/>
  <sheetViews>
    <sheetView zoomScaleNormal="100" workbookViewId="0">
      <selection sqref="A1:I1"/>
    </sheetView>
  </sheetViews>
  <sheetFormatPr defaultRowHeight="15" x14ac:dyDescent="0.25"/>
  <cols>
    <col min="1" max="1" width="4" customWidth="1"/>
    <col min="2" max="2" width="15" style="36" customWidth="1"/>
    <col min="3" max="3" width="38.85546875" customWidth="1"/>
    <col min="4" max="4" width="8" customWidth="1"/>
    <col min="5" max="5" width="5.85546875" customWidth="1"/>
    <col min="6" max="6" width="7.28515625" customWidth="1"/>
    <col min="7" max="7" width="7.85546875" customWidth="1"/>
    <col min="8" max="9" width="10.140625" bestFit="1" customWidth="1"/>
  </cols>
  <sheetData>
    <row r="1" spans="1:9" ht="35.25" customHeight="1" x14ac:dyDescent="0.25">
      <c r="A1" s="298" t="s">
        <v>380</v>
      </c>
      <c r="B1" s="298"/>
      <c r="C1" s="298"/>
      <c r="D1" s="298"/>
      <c r="E1" s="298"/>
      <c r="F1" s="298"/>
      <c r="G1" s="298"/>
      <c r="H1" s="298"/>
      <c r="I1" s="298"/>
    </row>
    <row r="2" spans="1:9" x14ac:dyDescent="0.25">
      <c r="A2" s="296" t="s">
        <v>150</v>
      </c>
      <c r="B2" s="296"/>
      <c r="C2" s="202" t="s">
        <v>183</v>
      </c>
      <c r="D2" s="202" t="s">
        <v>151</v>
      </c>
      <c r="E2" s="296" t="s">
        <v>311</v>
      </c>
      <c r="F2" s="296"/>
      <c r="G2" s="296"/>
      <c r="H2" s="296"/>
      <c r="I2" s="296"/>
    </row>
    <row r="3" spans="1:9" x14ac:dyDescent="0.25">
      <c r="A3" s="193" t="s">
        <v>152</v>
      </c>
      <c r="B3" s="223"/>
      <c r="C3" s="215" t="s">
        <v>312</v>
      </c>
      <c r="D3" s="193" t="s">
        <v>79</v>
      </c>
      <c r="E3" s="295" t="s">
        <v>313</v>
      </c>
      <c r="F3" s="295"/>
      <c r="G3" s="193" t="s">
        <v>195</v>
      </c>
      <c r="H3" s="295" t="s">
        <v>184</v>
      </c>
      <c r="I3" s="295"/>
    </row>
    <row r="4" spans="1:9" ht="45" x14ac:dyDescent="0.25">
      <c r="A4" s="296" t="s">
        <v>153</v>
      </c>
      <c r="B4" s="296"/>
      <c r="C4" s="202" t="s">
        <v>315</v>
      </c>
      <c r="D4" s="295" t="s">
        <v>194</v>
      </c>
      <c r="E4" s="295"/>
      <c r="F4" s="295"/>
      <c r="G4" s="295" t="s">
        <v>313</v>
      </c>
      <c r="H4" s="295"/>
      <c r="I4" s="295"/>
    </row>
    <row r="5" spans="1:9" x14ac:dyDescent="0.25">
      <c r="A5" s="296" t="s">
        <v>344</v>
      </c>
      <c r="B5" s="296"/>
      <c r="C5" s="296"/>
      <c r="D5" s="296"/>
      <c r="E5" s="296"/>
      <c r="F5" s="296"/>
      <c r="G5" s="296"/>
      <c r="H5" s="296"/>
      <c r="I5" s="296"/>
    </row>
    <row r="6" spans="1:9" s="86" customFormat="1" x14ac:dyDescent="0.25">
      <c r="A6" s="297" t="s">
        <v>80</v>
      </c>
      <c r="B6" s="297"/>
      <c r="C6" s="224" t="s">
        <v>316</v>
      </c>
      <c r="D6" s="295" t="s">
        <v>198</v>
      </c>
      <c r="E6" s="295"/>
      <c r="F6" s="295"/>
      <c r="G6" s="295" t="s">
        <v>316</v>
      </c>
      <c r="H6" s="295"/>
      <c r="I6" s="295"/>
    </row>
    <row r="7" spans="1:9" x14ac:dyDescent="0.25">
      <c r="A7" s="74" t="s">
        <v>179</v>
      </c>
      <c r="B7" s="76"/>
      <c r="C7" s="74"/>
      <c r="D7" s="74"/>
      <c r="E7" s="74"/>
      <c r="F7" s="74"/>
      <c r="G7" s="74"/>
      <c r="H7" s="65"/>
      <c r="I7" s="65"/>
    </row>
    <row r="8" spans="1:9" x14ac:dyDescent="0.25">
      <c r="A8" s="16"/>
      <c r="B8" s="77"/>
      <c r="C8" s="16" t="s">
        <v>180</v>
      </c>
      <c r="D8" s="16"/>
      <c r="E8" s="16"/>
      <c r="F8" s="16"/>
      <c r="G8" s="16"/>
      <c r="H8" s="72"/>
      <c r="I8" s="72"/>
    </row>
    <row r="9" spans="1:9" x14ac:dyDescent="0.25">
      <c r="A9" s="51" t="s">
        <v>28</v>
      </c>
      <c r="B9" s="29"/>
      <c r="C9" s="8"/>
      <c r="D9" s="8"/>
      <c r="E9" s="8"/>
      <c r="F9" s="8"/>
      <c r="G9" s="8"/>
      <c r="H9" s="2"/>
      <c r="I9" s="2"/>
    </row>
    <row r="10" spans="1:9" ht="24" x14ac:dyDescent="0.25">
      <c r="A10" s="23" t="s">
        <v>15</v>
      </c>
      <c r="B10" s="23" t="s">
        <v>18</v>
      </c>
      <c r="C10" s="22" t="s">
        <v>29</v>
      </c>
      <c r="D10" s="100" t="s">
        <v>90</v>
      </c>
      <c r="E10" s="100" t="s">
        <v>16</v>
      </c>
      <c r="F10" s="100" t="s">
        <v>17</v>
      </c>
      <c r="G10" s="240" t="s">
        <v>201</v>
      </c>
      <c r="H10" s="101" t="s">
        <v>202</v>
      </c>
      <c r="I10" s="101" t="s">
        <v>203</v>
      </c>
    </row>
    <row r="11" spans="1:9" ht="49.5" customHeight="1" x14ac:dyDescent="0.25">
      <c r="A11" s="102">
        <v>1.1000000000000001</v>
      </c>
      <c r="B11" s="103" t="s">
        <v>174</v>
      </c>
      <c r="C11" s="103" t="s">
        <v>96</v>
      </c>
      <c r="D11" s="104">
        <f>SUM('Detailed estimation of Civil'!G8:G11)</f>
        <v>804.15</v>
      </c>
      <c r="E11" s="104" t="s">
        <v>19</v>
      </c>
      <c r="F11" s="105">
        <f>53.9+24.2</f>
        <v>78.099999999999994</v>
      </c>
      <c r="G11" s="106">
        <f>F11*D11</f>
        <v>62804.114999999991</v>
      </c>
      <c r="H11" s="107">
        <f>G11-I11</f>
        <v>62804.114999999991</v>
      </c>
      <c r="I11" s="107"/>
    </row>
    <row r="12" spans="1:9" ht="47.25" customHeight="1" x14ac:dyDescent="0.25">
      <c r="A12" s="102">
        <v>1.2</v>
      </c>
      <c r="B12" s="103" t="s">
        <v>175</v>
      </c>
      <c r="C12" s="103" t="s">
        <v>98</v>
      </c>
      <c r="D12" s="104">
        <f>'Detailed estimation of Civil'!G12</f>
        <v>0</v>
      </c>
      <c r="E12" s="104" t="s">
        <v>19</v>
      </c>
      <c r="F12" s="105">
        <f>88.7+39.3</f>
        <v>128</v>
      </c>
      <c r="G12" s="106">
        <f>D12*F12</f>
        <v>0</v>
      </c>
      <c r="H12" s="107">
        <f t="shared" ref="H12:H25" si="0">G12-I12</f>
        <v>0</v>
      </c>
      <c r="I12" s="107"/>
    </row>
    <row r="13" spans="1:9" ht="37.5" customHeight="1" x14ac:dyDescent="0.25">
      <c r="A13" s="102">
        <v>2.1</v>
      </c>
      <c r="B13" s="108" t="s">
        <v>186</v>
      </c>
      <c r="C13" s="103" t="s">
        <v>91</v>
      </c>
      <c r="D13" s="104">
        <f>'Detailed estimation of Civil'!G14</f>
        <v>0</v>
      </c>
      <c r="E13" s="104" t="s">
        <v>19</v>
      </c>
      <c r="F13" s="104">
        <v>197</v>
      </c>
      <c r="G13" s="106">
        <f t="shared" ref="G13:G22" si="1">F13*D13</f>
        <v>0</v>
      </c>
      <c r="H13" s="107">
        <f t="shared" si="0"/>
        <v>0</v>
      </c>
      <c r="I13" s="107"/>
    </row>
    <row r="14" spans="1:9" ht="36.75" customHeight="1" x14ac:dyDescent="0.25">
      <c r="A14" s="102">
        <v>2.2000000000000002</v>
      </c>
      <c r="B14" s="108" t="s">
        <v>187</v>
      </c>
      <c r="C14" s="103" t="s">
        <v>92</v>
      </c>
      <c r="D14" s="104">
        <f>'Detailed estimation of Civil'!G15</f>
        <v>139.04999999999998</v>
      </c>
      <c r="E14" s="104" t="s">
        <v>19</v>
      </c>
      <c r="F14" s="104">
        <v>221.57</v>
      </c>
      <c r="G14" s="106">
        <f t="shared" si="1"/>
        <v>30809.308499999996</v>
      </c>
      <c r="H14" s="107">
        <f t="shared" si="0"/>
        <v>30809.308499999996</v>
      </c>
      <c r="I14" s="107"/>
    </row>
    <row r="15" spans="1:9" ht="37.5" customHeight="1" x14ac:dyDescent="0.25">
      <c r="A15" s="102">
        <v>2.2999999999999998</v>
      </c>
      <c r="B15" s="108" t="s">
        <v>188</v>
      </c>
      <c r="C15" s="103" t="s">
        <v>109</v>
      </c>
      <c r="D15" s="104">
        <f>'Detailed estimation of Civil'!G16</f>
        <v>0</v>
      </c>
      <c r="E15" s="104" t="s">
        <v>64</v>
      </c>
      <c r="F15" s="104">
        <v>216.68</v>
      </c>
      <c r="G15" s="106">
        <f t="shared" si="1"/>
        <v>0</v>
      </c>
      <c r="H15" s="107">
        <f t="shared" si="0"/>
        <v>0</v>
      </c>
      <c r="I15" s="107"/>
    </row>
    <row r="16" spans="1:9" ht="36" customHeight="1" x14ac:dyDescent="0.25">
      <c r="A16" s="102">
        <v>2.4</v>
      </c>
      <c r="B16" s="108" t="s">
        <v>189</v>
      </c>
      <c r="C16" s="103" t="s">
        <v>108</v>
      </c>
      <c r="D16" s="104">
        <f>'Detailed estimation of Civil'!G17</f>
        <v>0</v>
      </c>
      <c r="E16" s="104" t="s">
        <v>64</v>
      </c>
      <c r="F16" s="104">
        <v>262.64</v>
      </c>
      <c r="G16" s="106">
        <f t="shared" si="1"/>
        <v>0</v>
      </c>
      <c r="H16" s="107">
        <f t="shared" si="0"/>
        <v>0</v>
      </c>
      <c r="I16" s="107"/>
    </row>
    <row r="17" spans="1:9" ht="36" x14ac:dyDescent="0.25">
      <c r="A17" s="102">
        <v>3</v>
      </c>
      <c r="B17" s="108" t="s">
        <v>118</v>
      </c>
      <c r="C17" s="103" t="s">
        <v>93</v>
      </c>
      <c r="D17" s="104">
        <f>'Detailed estimation of Civil'!G24</f>
        <v>0</v>
      </c>
      <c r="E17" s="104" t="s">
        <v>19</v>
      </c>
      <c r="F17" s="104">
        <v>281.45</v>
      </c>
      <c r="G17" s="106">
        <f>F17*D17</f>
        <v>0</v>
      </c>
      <c r="H17" s="107">
        <f t="shared" si="0"/>
        <v>0</v>
      </c>
      <c r="I17" s="107"/>
    </row>
    <row r="18" spans="1:9" ht="45.75" customHeight="1" x14ac:dyDescent="0.25">
      <c r="A18" s="102">
        <v>4</v>
      </c>
      <c r="B18" s="108" t="s">
        <v>119</v>
      </c>
      <c r="C18" s="103" t="s">
        <v>94</v>
      </c>
      <c r="D18" s="104">
        <f>SUM('Detailed estimation of Civil'!G20:G23)</f>
        <v>55.26</v>
      </c>
      <c r="E18" s="104" t="s">
        <v>19</v>
      </c>
      <c r="F18" s="104">
        <f>'Rate analysis sheet'!G19</f>
        <v>224.95000000000002</v>
      </c>
      <c r="G18" s="106">
        <f t="shared" si="1"/>
        <v>12430.737000000001</v>
      </c>
      <c r="H18" s="107">
        <f t="shared" si="0"/>
        <v>12430.737000000001</v>
      </c>
      <c r="I18" s="107"/>
    </row>
    <row r="19" spans="1:9" ht="48" x14ac:dyDescent="0.25">
      <c r="A19" s="102">
        <v>5</v>
      </c>
      <c r="B19" s="108" t="s">
        <v>176</v>
      </c>
      <c r="C19" s="103" t="s">
        <v>120</v>
      </c>
      <c r="D19" s="109">
        <v>4</v>
      </c>
      <c r="E19" s="104" t="s">
        <v>20</v>
      </c>
      <c r="F19" s="104">
        <v>3238</v>
      </c>
      <c r="G19" s="106">
        <f t="shared" si="1"/>
        <v>12952</v>
      </c>
      <c r="H19" s="107">
        <f t="shared" si="0"/>
        <v>12952</v>
      </c>
      <c r="I19" s="107"/>
    </row>
    <row r="20" spans="1:9" ht="36" x14ac:dyDescent="0.25">
      <c r="A20" s="102">
        <v>6</v>
      </c>
      <c r="B20" s="103" t="s">
        <v>138</v>
      </c>
      <c r="C20" s="103" t="s">
        <v>65</v>
      </c>
      <c r="D20" s="104">
        <f>'Detailed estimation of Civil'!G25</f>
        <v>55.26</v>
      </c>
      <c r="E20" s="104" t="s">
        <v>19</v>
      </c>
      <c r="F20" s="104">
        <f>F13/2</f>
        <v>98.5</v>
      </c>
      <c r="G20" s="106">
        <f t="shared" si="1"/>
        <v>5443.11</v>
      </c>
      <c r="H20" s="107">
        <f t="shared" si="0"/>
        <v>0</v>
      </c>
      <c r="I20" s="107">
        <f>G20</f>
        <v>5443.11</v>
      </c>
    </row>
    <row r="21" spans="1:9" ht="48" x14ac:dyDescent="0.25">
      <c r="A21" s="102">
        <v>7</v>
      </c>
      <c r="B21" s="103" t="s">
        <v>139</v>
      </c>
      <c r="C21" s="103" t="s">
        <v>52</v>
      </c>
      <c r="D21" s="104">
        <f>'Detailed estimation of Civil'!G26</f>
        <v>750.54</v>
      </c>
      <c r="E21" s="104" t="s">
        <v>19</v>
      </c>
      <c r="F21" s="104">
        <v>33.85</v>
      </c>
      <c r="G21" s="106">
        <f t="shared" si="1"/>
        <v>25405.778999999999</v>
      </c>
      <c r="H21" s="107">
        <f t="shared" si="0"/>
        <v>0</v>
      </c>
      <c r="I21" s="107">
        <f t="shared" ref="I21:I22" si="2">G21</f>
        <v>25405.778999999999</v>
      </c>
    </row>
    <row r="22" spans="1:9" ht="39" customHeight="1" x14ac:dyDescent="0.25">
      <c r="A22" s="102">
        <v>8</v>
      </c>
      <c r="B22" s="103" t="s">
        <v>138</v>
      </c>
      <c r="C22" s="103" t="s">
        <v>95</v>
      </c>
      <c r="D22" s="104">
        <f>'Detailed estimation of Civil'!G27</f>
        <v>129.78</v>
      </c>
      <c r="E22" s="104" t="s">
        <v>19</v>
      </c>
      <c r="F22" s="104">
        <f>F13/2</f>
        <v>98.5</v>
      </c>
      <c r="G22" s="106">
        <f t="shared" si="1"/>
        <v>12783.33</v>
      </c>
      <c r="H22" s="107">
        <f t="shared" si="0"/>
        <v>0</v>
      </c>
      <c r="I22" s="107">
        <f t="shared" si="2"/>
        <v>12783.33</v>
      </c>
    </row>
    <row r="23" spans="1:9" x14ac:dyDescent="0.25">
      <c r="A23" s="102"/>
      <c r="B23" s="103"/>
      <c r="C23" s="93" t="s">
        <v>38</v>
      </c>
      <c r="D23" s="104"/>
      <c r="E23" s="104"/>
      <c r="F23" s="104"/>
      <c r="G23" s="106">
        <f>SUM(G11:G22)</f>
        <v>162628.37949999998</v>
      </c>
      <c r="H23" s="106">
        <f t="shared" ref="H23:I23" si="3">SUM(H11:H22)</f>
        <v>118996.1605</v>
      </c>
      <c r="I23" s="106">
        <f t="shared" si="3"/>
        <v>43632.218999999997</v>
      </c>
    </row>
    <row r="24" spans="1:9" x14ac:dyDescent="0.25">
      <c r="A24" s="102">
        <v>9</v>
      </c>
      <c r="B24" s="103"/>
      <c r="C24" s="102" t="s">
        <v>105</v>
      </c>
      <c r="D24" s="104"/>
      <c r="E24" s="104"/>
      <c r="F24" s="110">
        <v>0.02</v>
      </c>
      <c r="G24" s="106">
        <f>G23*F24+165</f>
        <v>3417.5675899999997</v>
      </c>
      <c r="H24" s="107">
        <f t="shared" si="0"/>
        <v>3417.5675899999997</v>
      </c>
      <c r="I24" s="111"/>
    </row>
    <row r="25" spans="1:9" x14ac:dyDescent="0.25">
      <c r="A25" s="102">
        <v>10</v>
      </c>
      <c r="B25" s="103"/>
      <c r="C25" s="102" t="s">
        <v>104</v>
      </c>
      <c r="D25" s="104"/>
      <c r="E25" s="104"/>
      <c r="F25" s="110"/>
      <c r="G25" s="106">
        <v>686</v>
      </c>
      <c r="H25" s="107">
        <f t="shared" si="0"/>
        <v>686</v>
      </c>
      <c r="I25" s="111"/>
    </row>
    <row r="26" spans="1:9" x14ac:dyDescent="0.25">
      <c r="A26" s="102"/>
      <c r="B26" s="103"/>
      <c r="C26" s="97" t="s">
        <v>149</v>
      </c>
      <c r="D26" s="112"/>
      <c r="E26" s="112"/>
      <c r="F26" s="112"/>
      <c r="G26" s="113">
        <f>SUM(G23:G25)</f>
        <v>166731.94708999997</v>
      </c>
      <c r="H26" s="113">
        <f t="shared" ref="H26:I26" si="4">SUM(H23:H25)</f>
        <v>123099.72809</v>
      </c>
      <c r="I26" s="113">
        <f t="shared" si="4"/>
        <v>43632.218999999997</v>
      </c>
    </row>
  </sheetData>
  <protectedRanges>
    <protectedRange password="CC96" sqref="B6:C6" name="Range GWAT_3"/>
    <protectedRange password="CC96" sqref="F6 H6" name="Range GWAT_4"/>
    <protectedRange password="CC96" sqref="C3:C4 H3:H4 F3:G3" name="Range GWAT_1"/>
    <protectedRange password="CC96" sqref="C5:H5" name="Range GWAT_1_1_1"/>
  </protectedRanges>
  <mergeCells count="12">
    <mergeCell ref="A4:B4"/>
    <mergeCell ref="A5:I5"/>
    <mergeCell ref="A6:B6"/>
    <mergeCell ref="A1:I1"/>
    <mergeCell ref="A2:B2"/>
    <mergeCell ref="E2:I2"/>
    <mergeCell ref="E3:F3"/>
    <mergeCell ref="H3:I3"/>
    <mergeCell ref="G6:I6"/>
    <mergeCell ref="D6:F6"/>
    <mergeCell ref="G4:I4"/>
    <mergeCell ref="D4:F4"/>
  </mergeCells>
  <pageMargins left="0.5" right="0.25"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T15"/>
  <sheetViews>
    <sheetView workbookViewId="0">
      <selection activeCell="I8" sqref="I8"/>
    </sheetView>
  </sheetViews>
  <sheetFormatPr defaultRowHeight="15" x14ac:dyDescent="0.25"/>
  <cols>
    <col min="1" max="1" width="7.28515625" bestFit="1" customWidth="1"/>
    <col min="2" max="2" width="28.85546875" bestFit="1" customWidth="1"/>
    <col min="3" max="3" width="12.42578125" customWidth="1"/>
    <col min="4" max="4" width="9.85546875" customWidth="1"/>
    <col min="5" max="5" width="9.42578125" customWidth="1"/>
    <col min="6" max="6" width="8" customWidth="1"/>
    <col min="10" max="10" width="15.5703125" customWidth="1"/>
    <col min="11" max="11" width="16.7109375" customWidth="1"/>
  </cols>
  <sheetData>
    <row r="1" spans="1:20" ht="18.75" x14ac:dyDescent="0.25">
      <c r="A1" s="304" t="s">
        <v>110</v>
      </c>
      <c r="B1" s="305"/>
      <c r="C1" s="305"/>
      <c r="D1" s="305"/>
      <c r="E1" s="305"/>
      <c r="F1" s="306"/>
      <c r="I1" s="20"/>
      <c r="J1" s="20"/>
      <c r="K1" s="20"/>
      <c r="L1" s="20"/>
      <c r="M1" s="20"/>
      <c r="N1" s="20"/>
      <c r="O1" s="20"/>
      <c r="P1" s="20"/>
      <c r="Q1" s="20"/>
      <c r="R1" s="20"/>
      <c r="S1" s="20"/>
      <c r="T1" s="19"/>
    </row>
    <row r="2" spans="1:20" ht="15.75" x14ac:dyDescent="0.25">
      <c r="A2" s="299" t="s">
        <v>15</v>
      </c>
      <c r="B2" s="299" t="s">
        <v>111</v>
      </c>
      <c r="C2" s="299" t="s">
        <v>297</v>
      </c>
      <c r="D2" s="301" t="s">
        <v>112</v>
      </c>
      <c r="E2" s="302"/>
      <c r="F2" s="303"/>
      <c r="I2" s="20"/>
      <c r="J2" s="20"/>
      <c r="K2" s="20"/>
      <c r="L2" s="20"/>
      <c r="M2" s="20"/>
      <c r="N2" s="20"/>
      <c r="O2" s="20"/>
      <c r="P2" s="20"/>
      <c r="Q2" s="20"/>
      <c r="R2" s="20"/>
      <c r="S2" s="20"/>
      <c r="T2" s="19"/>
    </row>
    <row r="3" spans="1:20" ht="47.25" x14ac:dyDescent="0.25">
      <c r="A3" s="300"/>
      <c r="B3" s="300"/>
      <c r="C3" s="300"/>
      <c r="D3" s="159" t="s">
        <v>298</v>
      </c>
      <c r="E3" s="159" t="s">
        <v>113</v>
      </c>
      <c r="F3" s="159" t="s">
        <v>299</v>
      </c>
      <c r="I3" s="20"/>
      <c r="J3" s="20"/>
      <c r="K3" s="20"/>
      <c r="L3" s="20"/>
      <c r="M3" s="20"/>
      <c r="N3" s="20"/>
      <c r="O3" s="20"/>
      <c r="P3" s="20"/>
      <c r="Q3" s="20"/>
      <c r="R3" s="20"/>
      <c r="S3" s="20"/>
      <c r="T3" s="19"/>
    </row>
    <row r="4" spans="1:20" x14ac:dyDescent="0.25">
      <c r="A4" s="160">
        <v>1</v>
      </c>
      <c r="B4" s="161" t="s">
        <v>114</v>
      </c>
      <c r="C4" s="162">
        <f>'Civil work estimate'!G26</f>
        <v>166731.94708999997</v>
      </c>
      <c r="D4" s="163">
        <f>C4-E4</f>
        <v>123099.72808999998</v>
      </c>
      <c r="E4" s="164">
        <f>SUM('Civil work estimate'!G20:G22)</f>
        <v>43632.218999999997</v>
      </c>
      <c r="F4" s="165">
        <f>E4/D4%</f>
        <v>35.444610379723869</v>
      </c>
      <c r="I4" s="20"/>
      <c r="J4" s="20"/>
      <c r="K4" s="20"/>
      <c r="L4" s="20"/>
      <c r="M4" s="20"/>
      <c r="N4" s="20"/>
      <c r="O4" s="20"/>
      <c r="P4" s="20"/>
      <c r="Q4" s="20"/>
      <c r="R4" s="20"/>
      <c r="S4" s="20"/>
      <c r="T4" s="19"/>
    </row>
    <row r="5" spans="1:20" x14ac:dyDescent="0.25">
      <c r="A5" s="160">
        <v>2.1</v>
      </c>
      <c r="B5" s="161" t="s">
        <v>148</v>
      </c>
      <c r="C5" s="164">
        <f>'Pipe line estimate as per CSSR'!H24</f>
        <v>334373.76000000001</v>
      </c>
      <c r="D5" s="164">
        <f>'Pipe line estimate as per CSSR'!I24</f>
        <v>334373.76000000001</v>
      </c>
      <c r="E5" s="164">
        <f>'Pipe line estimate as per CSSR'!J24</f>
        <v>0</v>
      </c>
      <c r="F5" s="165">
        <f>E5/D5%</f>
        <v>0</v>
      </c>
      <c r="I5" s="20"/>
      <c r="J5" s="20"/>
      <c r="K5" s="20"/>
      <c r="L5" s="20"/>
      <c r="M5" s="20"/>
      <c r="N5" s="20"/>
      <c r="O5" s="20"/>
      <c r="P5" s="20"/>
      <c r="Q5" s="20"/>
      <c r="R5" s="20"/>
      <c r="S5" s="20"/>
      <c r="T5" s="19"/>
    </row>
    <row r="6" spans="1:20" ht="30" x14ac:dyDescent="0.25">
      <c r="A6" s="160">
        <v>2.2000000000000002</v>
      </c>
      <c r="B6" s="161" t="s">
        <v>306</v>
      </c>
      <c r="C6" s="164">
        <f>'Pipe line estimate as per CSSR'!H44</f>
        <v>216119.89</v>
      </c>
      <c r="D6" s="164">
        <f>'Pipe line estimate as per CSSR'!I44</f>
        <v>160014.89000000001</v>
      </c>
      <c r="E6" s="164">
        <f>'Pipe line estimate as per CSSR'!J44</f>
        <v>56105</v>
      </c>
      <c r="F6" s="165">
        <f>E6/D6%</f>
        <v>35.062362008935537</v>
      </c>
      <c r="I6" s="20"/>
      <c r="J6" s="20"/>
      <c r="K6" s="20"/>
      <c r="L6" s="20"/>
      <c r="M6" s="20"/>
      <c r="N6" s="20"/>
      <c r="O6" s="20"/>
      <c r="P6" s="20"/>
      <c r="Q6" s="20"/>
      <c r="R6" s="20"/>
      <c r="S6" s="20"/>
      <c r="T6" s="19"/>
    </row>
    <row r="7" spans="1:20" x14ac:dyDescent="0.25">
      <c r="A7" s="160">
        <v>3</v>
      </c>
      <c r="B7" s="161" t="s">
        <v>307</v>
      </c>
      <c r="C7" s="164">
        <f>'Sprinkler estimaiton'!H20*'Farmers Details'!S16</f>
        <v>144216.3786</v>
      </c>
      <c r="D7" s="164">
        <f>C7</f>
        <v>144216.3786</v>
      </c>
      <c r="E7" s="164">
        <v>0</v>
      </c>
      <c r="F7" s="165">
        <f>E7/C7</f>
        <v>0</v>
      </c>
      <c r="I7" s="20"/>
      <c r="J7" s="20"/>
      <c r="K7" s="20"/>
      <c r="L7" s="20"/>
      <c r="M7" s="20"/>
      <c r="N7" s="20"/>
      <c r="O7" s="20"/>
      <c r="P7" s="20"/>
      <c r="Q7" s="20"/>
      <c r="R7" s="20"/>
      <c r="S7" s="20"/>
      <c r="T7" s="19"/>
    </row>
    <row r="8" spans="1:20" x14ac:dyDescent="0.25">
      <c r="A8" s="160">
        <v>4</v>
      </c>
      <c r="B8" s="161" t="s">
        <v>305</v>
      </c>
      <c r="C8" s="164">
        <f>Compost!G13</f>
        <v>110170.625</v>
      </c>
      <c r="D8" s="164">
        <f>Compost!H13</f>
        <v>66788.0625</v>
      </c>
      <c r="E8" s="164">
        <f>Compost!I13</f>
        <v>43382.5625</v>
      </c>
      <c r="F8" s="165">
        <f>E8/C8%</f>
        <v>39.377613134172563</v>
      </c>
      <c r="I8" s="20"/>
      <c r="J8" s="20"/>
      <c r="K8" s="20"/>
      <c r="L8" s="20"/>
      <c r="M8" s="20"/>
      <c r="N8" s="20"/>
      <c r="O8" s="20"/>
      <c r="P8" s="20"/>
      <c r="Q8" s="20"/>
      <c r="R8" s="20"/>
      <c r="S8" s="20"/>
      <c r="T8" s="19"/>
    </row>
    <row r="9" spans="1:20" x14ac:dyDescent="0.25">
      <c r="A9" s="160">
        <v>5</v>
      </c>
      <c r="B9" s="161" t="s">
        <v>301</v>
      </c>
      <c r="C9" s="164">
        <f>Compost!G19</f>
        <v>456959.30232558138</v>
      </c>
      <c r="D9" s="164">
        <f>Compost!H19</f>
        <v>228479.65116279069</v>
      </c>
      <c r="E9" s="164">
        <f>Compost!I19</f>
        <v>228479.65116279069</v>
      </c>
      <c r="F9" s="165">
        <f>E9/C9%</f>
        <v>50</v>
      </c>
      <c r="I9" s="20"/>
      <c r="J9" s="20"/>
      <c r="K9" s="20"/>
      <c r="L9" s="20"/>
      <c r="M9" s="20"/>
      <c r="N9" s="20"/>
      <c r="O9" s="20"/>
      <c r="P9" s="20"/>
      <c r="Q9" s="20"/>
      <c r="R9" s="20"/>
      <c r="S9" s="20"/>
      <c r="T9" s="19"/>
    </row>
    <row r="10" spans="1:20" x14ac:dyDescent="0.25">
      <c r="A10" s="166"/>
      <c r="B10" s="167" t="s">
        <v>115</v>
      </c>
      <c r="C10" s="168">
        <f>SUM(C4:C9)</f>
        <v>1428571.9030155814</v>
      </c>
      <c r="D10" s="168">
        <f>SUM(D4:D9)</f>
        <v>1056972.4703527906</v>
      </c>
      <c r="E10" s="168">
        <f>SUM(E4:E9)</f>
        <v>371599.43266279064</v>
      </c>
      <c r="F10" s="169">
        <f>E10/D10%</f>
        <v>35.156964167549248</v>
      </c>
      <c r="I10" s="20"/>
      <c r="J10" s="20"/>
      <c r="K10" s="20"/>
      <c r="L10" s="20"/>
      <c r="M10" s="20"/>
      <c r="N10" s="20"/>
      <c r="O10" s="20"/>
      <c r="P10" s="20"/>
      <c r="Q10" s="20"/>
      <c r="R10" s="20"/>
      <c r="S10" s="20"/>
      <c r="T10" s="19"/>
    </row>
    <row r="11" spans="1:20" x14ac:dyDescent="0.25">
      <c r="A11" s="160"/>
      <c r="B11" s="161" t="s">
        <v>116</v>
      </c>
      <c r="C11" s="165">
        <f>D11+E11</f>
        <v>99.999999999999986</v>
      </c>
      <c r="D11" s="165">
        <f>D10/C10%</f>
        <v>73.988048352457497</v>
      </c>
      <c r="E11" s="165">
        <f>E10/C10%</f>
        <v>26.011951647542489</v>
      </c>
      <c r="F11" s="165"/>
      <c r="I11" s="20"/>
      <c r="J11" s="20"/>
      <c r="K11" s="20"/>
      <c r="L11" s="20"/>
      <c r="M11" s="20"/>
      <c r="N11" s="20"/>
      <c r="O11" s="20"/>
      <c r="P11" s="20"/>
      <c r="Q11" s="20"/>
      <c r="R11" s="20"/>
      <c r="S11" s="20"/>
      <c r="T11" s="19"/>
    </row>
    <row r="12" spans="1:20" x14ac:dyDescent="0.25">
      <c r="A12" s="90"/>
      <c r="B12" s="90"/>
      <c r="C12" s="90"/>
      <c r="D12" s="90"/>
      <c r="E12" s="90"/>
      <c r="F12" s="90"/>
      <c r="I12" s="20"/>
      <c r="J12" s="20"/>
      <c r="K12" s="20"/>
      <c r="L12" s="20"/>
      <c r="M12" s="20"/>
      <c r="N12" s="20"/>
      <c r="O12" s="20"/>
      <c r="P12" s="20"/>
      <c r="Q12" s="20"/>
      <c r="R12" s="20"/>
      <c r="S12" s="20"/>
      <c r="T12" s="19"/>
    </row>
    <row r="13" spans="1:20" x14ac:dyDescent="0.25">
      <c r="E13" s="3"/>
      <c r="I13" s="20"/>
      <c r="J13" s="20"/>
      <c r="K13" s="20"/>
      <c r="L13" s="20"/>
      <c r="M13" s="20"/>
      <c r="N13" s="20"/>
      <c r="O13" s="20"/>
      <c r="P13" s="20"/>
      <c r="Q13" s="20"/>
      <c r="R13" s="20"/>
      <c r="S13" s="20"/>
      <c r="T13" s="19"/>
    </row>
    <row r="14" spans="1:20" x14ac:dyDescent="0.25">
      <c r="D14" s="3"/>
      <c r="I14" s="20"/>
      <c r="J14" s="20"/>
      <c r="K14" s="20"/>
      <c r="L14" s="20"/>
      <c r="M14" s="20"/>
      <c r="N14" s="20"/>
      <c r="O14" s="20"/>
      <c r="P14" s="20"/>
      <c r="Q14" s="20"/>
      <c r="R14" s="20"/>
      <c r="S14" s="20"/>
    </row>
    <row r="15" spans="1:20" x14ac:dyDescent="0.25">
      <c r="I15" s="20"/>
      <c r="J15" s="20"/>
      <c r="K15" s="20"/>
      <c r="L15" s="20"/>
      <c r="M15" s="20"/>
      <c r="N15" s="20"/>
      <c r="O15" s="20"/>
      <c r="P15" s="20"/>
      <c r="Q15" s="20"/>
      <c r="R15" s="20"/>
      <c r="S15" s="20"/>
    </row>
  </sheetData>
  <mergeCells count="5">
    <mergeCell ref="A2:A3"/>
    <mergeCell ref="B2:B3"/>
    <mergeCell ref="C2:C3"/>
    <mergeCell ref="D2:F2"/>
    <mergeCell ref="A1:F1"/>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29"/>
  <sheetViews>
    <sheetView zoomScale="112" zoomScaleNormal="112" workbookViewId="0">
      <selection sqref="A1:Q1"/>
    </sheetView>
  </sheetViews>
  <sheetFormatPr defaultRowHeight="15" x14ac:dyDescent="0.25"/>
  <cols>
    <col min="1" max="1" width="3.5703125" customWidth="1"/>
    <col min="2" max="2" width="25.5703125" bestFit="1" customWidth="1"/>
    <col min="3" max="3" width="9.85546875" bestFit="1" customWidth="1"/>
    <col min="4" max="4" width="12.140625" bestFit="1" customWidth="1"/>
    <col min="5" max="5" width="6.42578125" bestFit="1" customWidth="1"/>
    <col min="6" max="6" width="4.85546875" bestFit="1" customWidth="1"/>
    <col min="7" max="7" width="4.85546875" customWidth="1"/>
    <col min="8" max="9" width="4.85546875" bestFit="1" customWidth="1"/>
    <col min="10" max="10" width="8.7109375" customWidth="1"/>
    <col min="11" max="11" width="6.7109375" bestFit="1" customWidth="1"/>
    <col min="12" max="12" width="4.42578125" bestFit="1" customWidth="1"/>
    <col min="13" max="13" width="3.42578125" bestFit="1" customWidth="1"/>
    <col min="14" max="14" width="8.7109375" bestFit="1" customWidth="1"/>
    <col min="15" max="15" width="6.7109375" bestFit="1" customWidth="1"/>
    <col min="16" max="16" width="4.42578125" bestFit="1" customWidth="1"/>
    <col min="17" max="17" width="3.42578125" bestFit="1" customWidth="1"/>
  </cols>
  <sheetData>
    <row r="1" spans="1:17" ht="18.75" x14ac:dyDescent="0.25">
      <c r="A1" s="308" t="s">
        <v>309</v>
      </c>
      <c r="B1" s="308"/>
      <c r="C1" s="308"/>
      <c r="D1" s="308"/>
      <c r="E1" s="308"/>
      <c r="F1" s="308"/>
      <c r="G1" s="308"/>
      <c r="H1" s="308"/>
      <c r="I1" s="308"/>
      <c r="J1" s="308"/>
      <c r="K1" s="308"/>
      <c r="L1" s="308"/>
      <c r="M1" s="308"/>
      <c r="N1" s="308"/>
      <c r="O1" s="308"/>
      <c r="P1" s="308"/>
      <c r="Q1" s="308"/>
    </row>
    <row r="2" spans="1:17" x14ac:dyDescent="0.25">
      <c r="A2" s="309" t="s">
        <v>199</v>
      </c>
      <c r="B2" s="311"/>
      <c r="C2" s="297" t="s">
        <v>312</v>
      </c>
      <c r="D2" s="297"/>
      <c r="E2" s="297"/>
      <c r="F2" s="309" t="s">
        <v>79</v>
      </c>
      <c r="G2" s="310"/>
      <c r="H2" s="310"/>
      <c r="I2" s="311"/>
      <c r="J2" s="312" t="s">
        <v>313</v>
      </c>
      <c r="K2" s="310"/>
      <c r="L2" s="310"/>
      <c r="M2" s="310"/>
      <c r="N2" s="311"/>
      <c r="O2" s="211"/>
      <c r="P2" s="211"/>
      <c r="Q2" s="211"/>
    </row>
    <row r="3" spans="1:17" x14ac:dyDescent="0.25">
      <c r="A3" s="309" t="s">
        <v>200</v>
      </c>
      <c r="B3" s="311"/>
      <c r="C3" s="297" t="s">
        <v>316</v>
      </c>
      <c r="D3" s="297"/>
      <c r="E3" s="297"/>
      <c r="F3" s="309" t="s">
        <v>197</v>
      </c>
      <c r="G3" s="310"/>
      <c r="H3" s="310"/>
      <c r="I3" s="310"/>
      <c r="J3" s="310" t="s">
        <v>316</v>
      </c>
      <c r="K3" s="310"/>
      <c r="L3" s="310"/>
      <c r="M3" s="310"/>
      <c r="N3" s="311"/>
      <c r="O3" s="211"/>
      <c r="P3" s="211"/>
      <c r="Q3" s="211"/>
    </row>
    <row r="4" spans="1:17" s="98" customFormat="1" ht="12.75" x14ac:dyDescent="0.2">
      <c r="A4" s="313" t="s">
        <v>153</v>
      </c>
      <c r="B4" s="314"/>
      <c r="C4" s="315" t="s">
        <v>315</v>
      </c>
      <c r="D4" s="316"/>
      <c r="E4" s="316"/>
      <c r="F4" s="316"/>
      <c r="G4" s="316"/>
      <c r="H4" s="316"/>
      <c r="I4" s="316"/>
      <c r="J4" s="316"/>
      <c r="K4" s="316"/>
      <c r="L4" s="316"/>
      <c r="M4" s="316"/>
      <c r="N4" s="316"/>
      <c r="O4" s="316"/>
      <c r="P4" s="316"/>
      <c r="Q4" s="317"/>
    </row>
    <row r="5" spans="1:17" ht="60" x14ac:dyDescent="0.25">
      <c r="A5" s="248" t="s">
        <v>15</v>
      </c>
      <c r="B5" s="249" t="s">
        <v>81</v>
      </c>
      <c r="C5" s="250" t="s">
        <v>140</v>
      </c>
      <c r="D5" s="251" t="s">
        <v>143</v>
      </c>
      <c r="E5" s="248" t="s">
        <v>82</v>
      </c>
      <c r="F5" s="248" t="s">
        <v>83</v>
      </c>
      <c r="G5" s="251" t="s">
        <v>121</v>
      </c>
      <c r="H5" s="251" t="s">
        <v>122</v>
      </c>
      <c r="I5" s="248" t="s">
        <v>84</v>
      </c>
      <c r="J5" s="307" t="s">
        <v>85</v>
      </c>
      <c r="K5" s="307"/>
      <c r="L5" s="307"/>
      <c r="M5" s="307"/>
      <c r="N5" s="307" t="s">
        <v>86</v>
      </c>
      <c r="O5" s="307"/>
      <c r="P5" s="307"/>
      <c r="Q5" s="307"/>
    </row>
    <row r="6" spans="1:17" x14ac:dyDescent="0.25">
      <c r="A6" s="39"/>
      <c r="B6" s="42" t="s">
        <v>141</v>
      </c>
      <c r="C6" s="40"/>
      <c r="D6" s="39"/>
      <c r="E6" s="39"/>
      <c r="F6" s="39"/>
      <c r="G6" s="42"/>
      <c r="H6" s="42"/>
      <c r="I6" s="39"/>
      <c r="J6" s="43" t="s">
        <v>123</v>
      </c>
      <c r="K6" s="44" t="s">
        <v>124</v>
      </c>
      <c r="L6" s="41" t="s">
        <v>125</v>
      </c>
      <c r="M6" s="44" t="s">
        <v>126</v>
      </c>
      <c r="N6" s="43" t="s">
        <v>123</v>
      </c>
      <c r="O6" s="44" t="s">
        <v>124</v>
      </c>
      <c r="P6" s="41" t="s">
        <v>125</v>
      </c>
      <c r="Q6" s="44" t="s">
        <v>126</v>
      </c>
    </row>
    <row r="7" spans="1:17" ht="30" x14ac:dyDescent="0.25">
      <c r="A7" s="39">
        <v>1</v>
      </c>
      <c r="B7" s="42" t="s">
        <v>351</v>
      </c>
      <c r="C7" s="40" t="s">
        <v>352</v>
      </c>
      <c r="D7" s="120">
        <v>321</v>
      </c>
      <c r="E7" s="120"/>
      <c r="F7" s="120"/>
      <c r="G7" s="244">
        <v>321</v>
      </c>
      <c r="H7" s="244"/>
      <c r="I7" s="120"/>
      <c r="J7" s="245">
        <v>112</v>
      </c>
      <c r="K7" s="246">
        <v>69</v>
      </c>
      <c r="L7" s="128">
        <v>140</v>
      </c>
      <c r="M7" s="246"/>
      <c r="N7" s="245"/>
      <c r="O7" s="246"/>
      <c r="P7" s="128"/>
      <c r="Q7" s="246"/>
    </row>
    <row r="8" spans="1:17" ht="30" x14ac:dyDescent="0.25">
      <c r="A8" s="39">
        <v>2</v>
      </c>
      <c r="B8" s="42" t="s">
        <v>378</v>
      </c>
      <c r="C8" s="41" t="s">
        <v>353</v>
      </c>
      <c r="D8" s="121">
        <v>114</v>
      </c>
      <c r="E8" s="121"/>
      <c r="F8" s="121"/>
      <c r="G8" s="121">
        <v>114</v>
      </c>
      <c r="H8" s="121"/>
      <c r="I8" s="121"/>
      <c r="J8" s="247">
        <v>58</v>
      </c>
      <c r="K8" s="246">
        <v>55</v>
      </c>
      <c r="L8" s="128"/>
      <c r="M8" s="246"/>
      <c r="N8" s="245"/>
      <c r="O8" s="246"/>
      <c r="P8" s="128"/>
      <c r="Q8" s="246"/>
    </row>
    <row r="9" spans="1:17" ht="30" x14ac:dyDescent="0.25">
      <c r="A9" s="39">
        <v>3</v>
      </c>
      <c r="B9" s="42" t="s">
        <v>364</v>
      </c>
      <c r="C9" s="41" t="s">
        <v>354</v>
      </c>
      <c r="D9" s="121">
        <v>300</v>
      </c>
      <c r="E9" s="121"/>
      <c r="F9" s="121"/>
      <c r="G9" s="121"/>
      <c r="H9" s="121"/>
      <c r="I9" s="121">
        <v>300</v>
      </c>
      <c r="J9" s="247">
        <v>186</v>
      </c>
      <c r="K9" s="246">
        <v>94</v>
      </c>
      <c r="L9" s="128">
        <v>20</v>
      </c>
      <c r="M9" s="246"/>
      <c r="N9" s="245"/>
      <c r="O9" s="246"/>
      <c r="P9" s="128"/>
      <c r="Q9" s="246"/>
    </row>
    <row r="10" spans="1:17" ht="30.75" customHeight="1" x14ac:dyDescent="0.25">
      <c r="A10" s="39">
        <v>4</v>
      </c>
      <c r="B10" s="42" t="s">
        <v>377</v>
      </c>
      <c r="C10" s="41" t="s">
        <v>355</v>
      </c>
      <c r="D10" s="121">
        <v>260</v>
      </c>
      <c r="E10" s="121"/>
      <c r="F10" s="121"/>
      <c r="G10" s="121"/>
      <c r="H10" s="121"/>
      <c r="I10" s="121">
        <v>260</v>
      </c>
      <c r="J10" s="247"/>
      <c r="K10" s="246">
        <v>260</v>
      </c>
      <c r="L10" s="128"/>
      <c r="M10" s="246"/>
      <c r="N10" s="245"/>
      <c r="O10" s="246"/>
      <c r="P10" s="128"/>
      <c r="Q10" s="246"/>
    </row>
    <row r="11" spans="1:17" ht="60" x14ac:dyDescent="0.25">
      <c r="A11" s="39">
        <v>5</v>
      </c>
      <c r="B11" s="42" t="s">
        <v>376</v>
      </c>
      <c r="C11" s="41" t="s">
        <v>357</v>
      </c>
      <c r="D11" s="121">
        <v>414</v>
      </c>
      <c r="E11" s="121"/>
      <c r="F11" s="121">
        <v>414</v>
      </c>
      <c r="G11" s="121"/>
      <c r="H11" s="121"/>
      <c r="I11" s="121"/>
      <c r="J11" s="247">
        <v>212</v>
      </c>
      <c r="K11" s="246">
        <v>165</v>
      </c>
      <c r="L11" s="128"/>
      <c r="M11" s="246"/>
      <c r="N11" s="245"/>
      <c r="O11" s="246">
        <v>37</v>
      </c>
      <c r="P11" s="128"/>
      <c r="Q11" s="246"/>
    </row>
    <row r="12" spans="1:17" ht="30" x14ac:dyDescent="0.25">
      <c r="A12" s="39">
        <v>6</v>
      </c>
      <c r="B12" s="42" t="s">
        <v>375</v>
      </c>
      <c r="C12" s="41" t="s">
        <v>354</v>
      </c>
      <c r="D12" s="121">
        <v>29</v>
      </c>
      <c r="E12" s="121">
        <v>29</v>
      </c>
      <c r="F12" s="121"/>
      <c r="G12" s="121"/>
      <c r="H12" s="121"/>
      <c r="I12" s="121"/>
      <c r="J12" s="247">
        <v>29</v>
      </c>
      <c r="K12" s="246"/>
      <c r="L12" s="128"/>
      <c r="M12" s="246"/>
      <c r="N12" s="245"/>
      <c r="O12" s="246"/>
      <c r="P12" s="128"/>
      <c r="Q12" s="246"/>
    </row>
    <row r="13" spans="1:17" ht="30" x14ac:dyDescent="0.25">
      <c r="A13" s="39">
        <v>7</v>
      </c>
      <c r="B13" s="42" t="s">
        <v>374</v>
      </c>
      <c r="C13" s="41" t="s">
        <v>356</v>
      </c>
      <c r="D13" s="121">
        <v>79</v>
      </c>
      <c r="E13" s="121">
        <v>79</v>
      </c>
      <c r="F13" s="121"/>
      <c r="G13" s="121"/>
      <c r="H13" s="121"/>
      <c r="I13" s="121"/>
      <c r="J13" s="247">
        <v>31</v>
      </c>
      <c r="K13" s="246">
        <v>48</v>
      </c>
      <c r="L13" s="128"/>
      <c r="M13" s="246"/>
      <c r="N13" s="245"/>
      <c r="O13" s="246"/>
      <c r="P13" s="128"/>
      <c r="Q13" s="246"/>
    </row>
    <row r="14" spans="1:17" ht="30" x14ac:dyDescent="0.25">
      <c r="A14" s="39">
        <v>8</v>
      </c>
      <c r="B14" s="42" t="s">
        <v>373</v>
      </c>
      <c r="C14" s="41" t="s">
        <v>354</v>
      </c>
      <c r="D14" s="121">
        <v>49</v>
      </c>
      <c r="E14" s="121">
        <v>49</v>
      </c>
      <c r="F14" s="121"/>
      <c r="G14" s="121"/>
      <c r="H14" s="121"/>
      <c r="I14" s="121"/>
      <c r="J14" s="247"/>
      <c r="K14" s="246"/>
      <c r="L14" s="128"/>
      <c r="M14" s="246"/>
      <c r="N14" s="245"/>
      <c r="O14" s="246">
        <v>49</v>
      </c>
      <c r="P14" s="128"/>
      <c r="Q14" s="246"/>
    </row>
    <row r="15" spans="1:17" ht="30" x14ac:dyDescent="0.25">
      <c r="A15" s="39">
        <v>9</v>
      </c>
      <c r="B15" s="42" t="s">
        <v>372</v>
      </c>
      <c r="C15" s="41" t="s">
        <v>356</v>
      </c>
      <c r="D15" s="121">
        <v>77</v>
      </c>
      <c r="E15" s="121">
        <v>77</v>
      </c>
      <c r="F15" s="121"/>
      <c r="G15" s="121"/>
      <c r="H15" s="121"/>
      <c r="I15" s="121"/>
      <c r="J15" s="247"/>
      <c r="K15" s="246">
        <v>77</v>
      </c>
      <c r="L15" s="128"/>
      <c r="M15" s="246"/>
      <c r="N15" s="245"/>
      <c r="O15" s="246"/>
      <c r="P15" s="128"/>
      <c r="Q15" s="246"/>
    </row>
    <row r="16" spans="1:17" ht="30" x14ac:dyDescent="0.25">
      <c r="A16" s="39">
        <v>10</v>
      </c>
      <c r="B16" s="42" t="s">
        <v>371</v>
      </c>
      <c r="C16" s="41" t="s">
        <v>354</v>
      </c>
      <c r="D16" s="121">
        <v>36</v>
      </c>
      <c r="E16" s="121">
        <v>36</v>
      </c>
      <c r="F16" s="121"/>
      <c r="G16" s="121"/>
      <c r="H16" s="121"/>
      <c r="I16" s="121"/>
      <c r="J16" s="247"/>
      <c r="K16" s="246"/>
      <c r="L16" s="128"/>
      <c r="M16" s="246"/>
      <c r="N16" s="245"/>
      <c r="O16" s="246">
        <v>36</v>
      </c>
      <c r="P16" s="128"/>
      <c r="Q16" s="246"/>
    </row>
    <row r="17" spans="1:17" ht="30" x14ac:dyDescent="0.25">
      <c r="A17" s="39">
        <v>11</v>
      </c>
      <c r="B17" s="42" t="s">
        <v>370</v>
      </c>
      <c r="C17" s="41" t="s">
        <v>354</v>
      </c>
      <c r="D17" s="121">
        <v>84</v>
      </c>
      <c r="E17" s="121">
        <v>84</v>
      </c>
      <c r="F17" s="121"/>
      <c r="G17" s="121"/>
      <c r="H17" s="121"/>
      <c r="I17" s="121"/>
      <c r="J17" s="247"/>
      <c r="K17" s="246">
        <v>48</v>
      </c>
      <c r="L17" s="128"/>
      <c r="M17" s="246"/>
      <c r="N17" s="245"/>
      <c r="O17" s="246">
        <v>36</v>
      </c>
      <c r="P17" s="128"/>
      <c r="Q17" s="246"/>
    </row>
    <row r="18" spans="1:17" ht="30" x14ac:dyDescent="0.25">
      <c r="A18" s="39">
        <v>12</v>
      </c>
      <c r="B18" s="42" t="s">
        <v>369</v>
      </c>
      <c r="C18" s="41" t="s">
        <v>354</v>
      </c>
      <c r="D18" s="121">
        <v>53</v>
      </c>
      <c r="E18" s="121">
        <v>53</v>
      </c>
      <c r="F18" s="121"/>
      <c r="G18" s="121"/>
      <c r="H18" s="121"/>
      <c r="I18" s="121"/>
      <c r="J18" s="247"/>
      <c r="K18" s="246"/>
      <c r="L18" s="128"/>
      <c r="M18" s="246"/>
      <c r="N18" s="245"/>
      <c r="O18" s="246">
        <v>53</v>
      </c>
      <c r="P18" s="128"/>
      <c r="Q18" s="246"/>
    </row>
    <row r="19" spans="1:17" ht="30" x14ac:dyDescent="0.25">
      <c r="A19" s="39">
        <v>13</v>
      </c>
      <c r="B19" s="42" t="s">
        <v>368</v>
      </c>
      <c r="C19" s="41" t="s">
        <v>356</v>
      </c>
      <c r="D19" s="121">
        <v>56</v>
      </c>
      <c r="E19" s="121">
        <v>56</v>
      </c>
      <c r="F19" s="121"/>
      <c r="G19" s="121"/>
      <c r="H19" s="121"/>
      <c r="I19" s="121"/>
      <c r="J19" s="247"/>
      <c r="K19" s="246"/>
      <c r="L19" s="128"/>
      <c r="M19" s="246"/>
      <c r="N19" s="245"/>
      <c r="O19" s="246">
        <v>56</v>
      </c>
      <c r="P19" s="128"/>
      <c r="Q19" s="246"/>
    </row>
    <row r="20" spans="1:17" ht="30" x14ac:dyDescent="0.25">
      <c r="A20" s="39">
        <v>14</v>
      </c>
      <c r="B20" s="42" t="s">
        <v>367</v>
      </c>
      <c r="C20" s="41" t="s">
        <v>357</v>
      </c>
      <c r="D20" s="121">
        <v>50</v>
      </c>
      <c r="E20" s="121">
        <v>50</v>
      </c>
      <c r="F20" s="121"/>
      <c r="G20" s="121"/>
      <c r="H20" s="121"/>
      <c r="I20" s="121"/>
      <c r="J20" s="247"/>
      <c r="K20" s="246">
        <v>50</v>
      </c>
      <c r="L20" s="128"/>
      <c r="M20" s="246"/>
      <c r="N20" s="245"/>
      <c r="O20" s="246"/>
      <c r="P20" s="128"/>
      <c r="Q20" s="246"/>
    </row>
    <row r="21" spans="1:17" ht="30" x14ac:dyDescent="0.25">
      <c r="A21" s="39">
        <v>15</v>
      </c>
      <c r="B21" s="42" t="s">
        <v>366</v>
      </c>
      <c r="C21" s="41" t="s">
        <v>354</v>
      </c>
      <c r="D21" s="121">
        <v>40</v>
      </c>
      <c r="E21" s="121">
        <v>40</v>
      </c>
      <c r="F21" s="121"/>
      <c r="G21" s="121"/>
      <c r="H21" s="121"/>
      <c r="I21" s="121"/>
      <c r="J21" s="247">
        <v>40</v>
      </c>
      <c r="K21" s="246"/>
      <c r="L21" s="128"/>
      <c r="M21" s="246"/>
      <c r="N21" s="245"/>
      <c r="O21" s="246"/>
      <c r="P21" s="128"/>
      <c r="Q21" s="246"/>
    </row>
    <row r="22" spans="1:17" ht="60" x14ac:dyDescent="0.25">
      <c r="A22" s="39">
        <v>16</v>
      </c>
      <c r="B22" s="42" t="s">
        <v>365</v>
      </c>
      <c r="C22" s="41" t="s">
        <v>356</v>
      </c>
      <c r="D22" s="121">
        <v>51</v>
      </c>
      <c r="E22" s="121">
        <v>51</v>
      </c>
      <c r="F22" s="121"/>
      <c r="G22" s="121"/>
      <c r="H22" s="121"/>
      <c r="I22" s="121"/>
      <c r="J22" s="247">
        <v>51</v>
      </c>
      <c r="K22" s="246"/>
      <c r="L22" s="128"/>
      <c r="M22" s="246"/>
      <c r="N22" s="245"/>
      <c r="O22" s="246"/>
      <c r="P22" s="128"/>
      <c r="Q22" s="246"/>
    </row>
    <row r="23" spans="1:17" ht="30" x14ac:dyDescent="0.25">
      <c r="A23" s="39">
        <v>17</v>
      </c>
      <c r="B23" s="42" t="s">
        <v>379</v>
      </c>
      <c r="C23" s="41" t="s">
        <v>357</v>
      </c>
      <c r="D23" s="121">
        <v>42</v>
      </c>
      <c r="E23" s="121">
        <v>42</v>
      </c>
      <c r="F23" s="121"/>
      <c r="G23" s="121"/>
      <c r="H23" s="121"/>
      <c r="I23" s="121"/>
      <c r="J23" s="247">
        <v>42</v>
      </c>
      <c r="K23" s="246"/>
      <c r="L23" s="128"/>
      <c r="M23" s="246"/>
      <c r="N23" s="245"/>
      <c r="O23" s="246">
        <v>42</v>
      </c>
      <c r="P23" s="128"/>
      <c r="Q23" s="246"/>
    </row>
    <row r="24" spans="1:17" x14ac:dyDescent="0.25">
      <c r="A24" s="39">
        <v>31</v>
      </c>
      <c r="B24" s="47" t="s">
        <v>38</v>
      </c>
      <c r="C24" s="48"/>
      <c r="D24" s="49">
        <f>SUM(D7:D23)</f>
        <v>2055</v>
      </c>
      <c r="E24" s="49">
        <f t="shared" ref="E24:Q24" si="0">SUM(E7:E23)</f>
        <v>646</v>
      </c>
      <c r="F24" s="49">
        <f t="shared" si="0"/>
        <v>414</v>
      </c>
      <c r="G24" s="49">
        <f t="shared" si="0"/>
        <v>435</v>
      </c>
      <c r="H24" s="49">
        <f t="shared" si="0"/>
        <v>0</v>
      </c>
      <c r="I24" s="49">
        <f t="shared" si="0"/>
        <v>560</v>
      </c>
      <c r="J24" s="49">
        <f t="shared" si="0"/>
        <v>761</v>
      </c>
      <c r="K24" s="49">
        <f t="shared" si="0"/>
        <v>866</v>
      </c>
      <c r="L24" s="49">
        <f t="shared" si="0"/>
        <v>160</v>
      </c>
      <c r="M24" s="49">
        <f t="shared" si="0"/>
        <v>0</v>
      </c>
      <c r="N24" s="49">
        <f t="shared" si="0"/>
        <v>0</v>
      </c>
      <c r="O24" s="49">
        <f t="shared" si="0"/>
        <v>309</v>
      </c>
      <c r="P24" s="49">
        <f t="shared" si="0"/>
        <v>0</v>
      </c>
      <c r="Q24" s="49">
        <f t="shared" si="0"/>
        <v>0</v>
      </c>
    </row>
    <row r="25" spans="1:17" x14ac:dyDescent="0.25">
      <c r="A25" s="39">
        <v>32</v>
      </c>
      <c r="B25" s="42" t="s">
        <v>127</v>
      </c>
      <c r="C25" s="45"/>
      <c r="D25" s="2"/>
      <c r="E25" s="40">
        <v>36</v>
      </c>
      <c r="F25" s="40">
        <v>36</v>
      </c>
      <c r="G25" s="40">
        <v>18</v>
      </c>
      <c r="H25" s="40">
        <v>18</v>
      </c>
      <c r="I25" s="40"/>
      <c r="J25" s="40"/>
      <c r="K25" s="40"/>
      <c r="L25" s="40"/>
      <c r="M25" s="40"/>
      <c r="N25" s="40"/>
      <c r="O25" s="40"/>
      <c r="P25" s="40"/>
      <c r="Q25" s="40"/>
    </row>
    <row r="26" spans="1:17" x14ac:dyDescent="0.25">
      <c r="A26" s="39">
        <v>33</v>
      </c>
      <c r="B26" s="42" t="s">
        <v>145</v>
      </c>
      <c r="C26" s="45"/>
      <c r="D26" s="2">
        <f>SUM(E26:I26)</f>
        <v>1603</v>
      </c>
      <c r="E26" s="2">
        <f>E24+E25</f>
        <v>682</v>
      </c>
      <c r="F26" s="2">
        <f>F24+F25</f>
        <v>450</v>
      </c>
      <c r="G26" s="2">
        <f>G24+G25</f>
        <v>453</v>
      </c>
      <c r="H26" s="2">
        <f>H24+H25</f>
        <v>18</v>
      </c>
      <c r="I26" s="2"/>
      <c r="J26" s="40"/>
      <c r="K26" s="40"/>
      <c r="L26" s="40"/>
      <c r="M26" s="40"/>
      <c r="N26" s="40"/>
      <c r="O26" s="40"/>
      <c r="P26" s="40"/>
      <c r="Q26" s="40"/>
    </row>
    <row r="27" spans="1:17" x14ac:dyDescent="0.25">
      <c r="A27" s="39">
        <v>34</v>
      </c>
      <c r="B27" s="42" t="s">
        <v>142</v>
      </c>
      <c r="C27" s="45"/>
      <c r="D27" s="2">
        <f t="shared" ref="D27:H27" si="1">D26/6</f>
        <v>267.16666666666669</v>
      </c>
      <c r="E27" s="50">
        <f t="shared" si="1"/>
        <v>113.66666666666667</v>
      </c>
      <c r="F27" s="50">
        <f t="shared" si="1"/>
        <v>75</v>
      </c>
      <c r="G27" s="50">
        <f t="shared" si="1"/>
        <v>75.5</v>
      </c>
      <c r="H27" s="50">
        <f t="shared" si="1"/>
        <v>3</v>
      </c>
      <c r="I27" s="50"/>
      <c r="J27" s="46"/>
      <c r="K27" s="46"/>
      <c r="L27" s="46"/>
      <c r="M27" s="46"/>
      <c r="N27" s="46"/>
      <c r="O27" s="46"/>
      <c r="P27" s="46"/>
      <c r="Q27" s="46"/>
    </row>
    <row r="29" spans="1:17" x14ac:dyDescent="0.25">
      <c r="O29" t="s">
        <v>144</v>
      </c>
    </row>
  </sheetData>
  <protectedRanges>
    <protectedRange password="CC96" sqref="C4" name="Range GWAT"/>
  </protectedRanges>
  <mergeCells count="13">
    <mergeCell ref="J5:M5"/>
    <mergeCell ref="N5:Q5"/>
    <mergeCell ref="A1:Q1"/>
    <mergeCell ref="C3:E3"/>
    <mergeCell ref="C2:E2"/>
    <mergeCell ref="F2:I2"/>
    <mergeCell ref="J2:N2"/>
    <mergeCell ref="A4:B4"/>
    <mergeCell ref="A2:B2"/>
    <mergeCell ref="A3:B3"/>
    <mergeCell ref="F3:I3"/>
    <mergeCell ref="J3:N3"/>
    <mergeCell ref="C4:Q4"/>
  </mergeCells>
  <pageMargins left="0.25" right="0.25"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Normal="100" workbookViewId="0">
      <selection activeCell="I12" sqref="I12"/>
    </sheetView>
  </sheetViews>
  <sheetFormatPr defaultRowHeight="15" x14ac:dyDescent="0.25"/>
  <cols>
    <col min="1" max="1" width="5.140625" customWidth="1"/>
    <col min="2" max="2" width="30.85546875" customWidth="1"/>
    <col min="3" max="3" width="13.85546875" customWidth="1"/>
    <col min="6" max="6" width="9.5703125" bestFit="1" customWidth="1"/>
    <col min="7" max="7" width="10.85546875" bestFit="1" customWidth="1"/>
  </cols>
  <sheetData>
    <row r="1" spans="1:7" x14ac:dyDescent="0.25">
      <c r="A1" s="321" t="s">
        <v>169</v>
      </c>
      <c r="B1" s="321"/>
      <c r="C1" s="321"/>
      <c r="D1" s="321"/>
      <c r="E1" s="321"/>
      <c r="F1" s="321"/>
      <c r="G1" s="321"/>
    </row>
    <row r="2" spans="1:7" ht="35.25" customHeight="1" x14ac:dyDescent="0.25">
      <c r="A2" s="318" t="s">
        <v>170</v>
      </c>
      <c r="B2" s="319"/>
      <c r="C2" s="319"/>
      <c r="D2" s="319"/>
      <c r="E2" s="319"/>
      <c r="F2" s="319"/>
      <c r="G2" s="320"/>
    </row>
    <row r="3" spans="1:7" ht="15.75" x14ac:dyDescent="0.25">
      <c r="A3" s="252" t="s">
        <v>171</v>
      </c>
      <c r="B3" s="252" t="s">
        <v>173</v>
      </c>
      <c r="C3" s="253"/>
      <c r="D3" s="253" t="s">
        <v>150</v>
      </c>
      <c r="E3" s="322" t="s">
        <v>185</v>
      </c>
      <c r="F3" s="323"/>
      <c r="G3" s="324"/>
    </row>
    <row r="4" spans="1:7" ht="15.75" x14ac:dyDescent="0.25">
      <c r="A4" s="253" t="s">
        <v>151</v>
      </c>
      <c r="B4" s="253" t="s">
        <v>311</v>
      </c>
      <c r="C4" s="254"/>
      <c r="D4" s="253" t="s">
        <v>172</v>
      </c>
      <c r="E4" s="322" t="s">
        <v>312</v>
      </c>
      <c r="F4" s="323"/>
      <c r="G4" s="324"/>
    </row>
    <row r="5" spans="1:7" ht="35.25" customHeight="1" x14ac:dyDescent="0.25">
      <c r="A5" s="255" t="s">
        <v>15</v>
      </c>
      <c r="B5" s="255" t="s">
        <v>47</v>
      </c>
      <c r="C5" s="255" t="s">
        <v>48</v>
      </c>
      <c r="D5" s="255" t="s">
        <v>42</v>
      </c>
      <c r="E5" s="255" t="s">
        <v>4</v>
      </c>
      <c r="F5" s="255" t="s">
        <v>49</v>
      </c>
      <c r="G5" s="255" t="s">
        <v>50</v>
      </c>
    </row>
    <row r="6" spans="1:7" x14ac:dyDescent="0.25">
      <c r="A6" s="255">
        <v>1</v>
      </c>
      <c r="B6" s="255">
        <v>2</v>
      </c>
      <c r="C6" s="255">
        <v>3</v>
      </c>
      <c r="D6" s="255">
        <v>4</v>
      </c>
      <c r="E6" s="255">
        <v>5</v>
      </c>
      <c r="F6" s="255">
        <v>6</v>
      </c>
      <c r="G6" s="255">
        <v>7</v>
      </c>
    </row>
    <row r="7" spans="1:7" ht="45" x14ac:dyDescent="0.25">
      <c r="A7" s="18">
        <v>1</v>
      </c>
      <c r="B7" s="17" t="s">
        <v>54</v>
      </c>
      <c r="C7" s="18"/>
      <c r="D7" s="18"/>
      <c r="E7" s="18"/>
      <c r="F7" s="18"/>
      <c r="G7" s="18"/>
    </row>
    <row r="8" spans="1:7" ht="30" x14ac:dyDescent="0.25">
      <c r="A8" s="18"/>
      <c r="B8" s="52" t="s">
        <v>131</v>
      </c>
      <c r="C8" s="73" t="s">
        <v>190</v>
      </c>
      <c r="D8" s="18" t="s">
        <v>99</v>
      </c>
      <c r="E8" s="18">
        <v>1</v>
      </c>
      <c r="F8" s="38">
        <v>197</v>
      </c>
      <c r="G8" s="18">
        <f>E8*F8</f>
        <v>197</v>
      </c>
    </row>
    <row r="9" spans="1:7" ht="30" x14ac:dyDescent="0.25">
      <c r="A9" s="18"/>
      <c r="B9" s="52" t="s">
        <v>132</v>
      </c>
      <c r="C9" s="73" t="s">
        <v>191</v>
      </c>
      <c r="D9" s="18" t="s">
        <v>99</v>
      </c>
      <c r="E9" s="18">
        <v>1</v>
      </c>
      <c r="F9" s="38">
        <v>58.5</v>
      </c>
      <c r="G9" s="18">
        <f>E9*F9</f>
        <v>58.5</v>
      </c>
    </row>
    <row r="10" spans="1:7" x14ac:dyDescent="0.25">
      <c r="A10" s="18"/>
      <c r="B10" s="52" t="s">
        <v>133</v>
      </c>
      <c r="C10" s="38" t="s">
        <v>192</v>
      </c>
      <c r="D10" s="18" t="s">
        <v>99</v>
      </c>
      <c r="E10" s="18">
        <v>1</v>
      </c>
      <c r="F10" s="38">
        <v>17.3</v>
      </c>
      <c r="G10" s="18">
        <f>E10*F10</f>
        <v>17.3</v>
      </c>
    </row>
    <row r="11" spans="1:7" x14ac:dyDescent="0.25">
      <c r="A11" s="18"/>
      <c r="B11" s="38" t="s">
        <v>134</v>
      </c>
      <c r="C11" s="38" t="s">
        <v>192</v>
      </c>
      <c r="D11" s="18" t="s">
        <v>99</v>
      </c>
      <c r="E11" s="18">
        <v>1</v>
      </c>
      <c r="F11" s="38">
        <v>8.65</v>
      </c>
      <c r="G11" s="18">
        <f>E11*F11</f>
        <v>8.65</v>
      </c>
    </row>
    <row r="12" spans="1:7" x14ac:dyDescent="0.25">
      <c r="A12" s="18"/>
      <c r="B12" s="37" t="s">
        <v>38</v>
      </c>
      <c r="C12" s="18"/>
      <c r="D12" s="18"/>
      <c r="E12" s="18"/>
      <c r="F12" s="18"/>
      <c r="G12" s="99">
        <f>SUM(G8:G11)</f>
        <v>281.45</v>
      </c>
    </row>
    <row r="13" spans="1:7" x14ac:dyDescent="0.25">
      <c r="A13" s="18"/>
      <c r="B13" s="18"/>
      <c r="C13" s="18"/>
      <c r="D13" s="18"/>
      <c r="E13" s="18"/>
      <c r="F13" s="18"/>
      <c r="G13" s="18"/>
    </row>
    <row r="14" spans="1:7" ht="28.5" x14ac:dyDescent="0.25">
      <c r="A14" s="18">
        <v>2</v>
      </c>
      <c r="B14" s="52" t="s">
        <v>135</v>
      </c>
      <c r="C14" s="18"/>
      <c r="D14" s="18"/>
      <c r="E14" s="18"/>
      <c r="F14" s="18"/>
      <c r="G14" s="18"/>
    </row>
    <row r="15" spans="1:7" x14ac:dyDescent="0.25">
      <c r="A15" s="18"/>
      <c r="B15" s="52" t="s">
        <v>136</v>
      </c>
      <c r="C15" s="38" t="s">
        <v>192</v>
      </c>
      <c r="D15" s="18" t="s">
        <v>99</v>
      </c>
      <c r="E15" s="18">
        <v>1</v>
      </c>
      <c r="F15" s="38">
        <v>95</v>
      </c>
      <c r="G15" s="18">
        <f>E15*F15</f>
        <v>95</v>
      </c>
    </row>
    <row r="16" spans="1:7" ht="30" x14ac:dyDescent="0.25">
      <c r="A16" s="18"/>
      <c r="B16" s="52" t="s">
        <v>137</v>
      </c>
      <c r="C16" s="73" t="s">
        <v>191</v>
      </c>
      <c r="D16" s="18" t="s">
        <v>99</v>
      </c>
      <c r="E16" s="18">
        <v>1</v>
      </c>
      <c r="F16" s="38">
        <v>104</v>
      </c>
      <c r="G16" s="18">
        <f>E16*F16</f>
        <v>104</v>
      </c>
    </row>
    <row r="17" spans="1:7" x14ac:dyDescent="0.25">
      <c r="A17" s="18"/>
      <c r="B17" s="52" t="s">
        <v>133</v>
      </c>
      <c r="C17" s="38" t="s">
        <v>192</v>
      </c>
      <c r="D17" s="18" t="s">
        <v>99</v>
      </c>
      <c r="E17" s="18">
        <v>1</v>
      </c>
      <c r="F17" s="38">
        <v>17.3</v>
      </c>
      <c r="G17" s="18">
        <f>E17*F17</f>
        <v>17.3</v>
      </c>
    </row>
    <row r="18" spans="1:7" x14ac:dyDescent="0.25">
      <c r="A18" s="18"/>
      <c r="B18" s="38" t="s">
        <v>134</v>
      </c>
      <c r="C18" s="38" t="s">
        <v>192</v>
      </c>
      <c r="D18" s="18" t="s">
        <v>99</v>
      </c>
      <c r="E18" s="18">
        <v>1</v>
      </c>
      <c r="F18" s="38">
        <v>8.65</v>
      </c>
      <c r="G18" s="18">
        <f>E18*F18</f>
        <v>8.65</v>
      </c>
    </row>
    <row r="19" spans="1:7" x14ac:dyDescent="0.25">
      <c r="A19" s="18"/>
      <c r="B19" s="37" t="s">
        <v>38</v>
      </c>
      <c r="C19" s="18"/>
      <c r="D19" s="18"/>
      <c r="E19" s="18"/>
      <c r="F19" s="18"/>
      <c r="G19" s="99">
        <f>SUM(G15:G18)</f>
        <v>224.95000000000002</v>
      </c>
    </row>
  </sheetData>
  <mergeCells count="4">
    <mergeCell ref="A2:G2"/>
    <mergeCell ref="A1:G1"/>
    <mergeCell ref="E3:G3"/>
    <mergeCell ref="E4:G4"/>
  </mergeCells>
  <pageMargins left="0.5" right="0.25"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16"/>
  <sheetViews>
    <sheetView zoomScaleNormal="100" workbookViewId="0">
      <selection sqref="A1:T1"/>
    </sheetView>
  </sheetViews>
  <sheetFormatPr defaultRowHeight="15" x14ac:dyDescent="0.25"/>
  <cols>
    <col min="1" max="1" width="6.7109375" bestFit="1" customWidth="1"/>
    <col min="2" max="2" width="20.85546875" bestFit="1" customWidth="1"/>
    <col min="3" max="3" width="17.42578125" bestFit="1" customWidth="1"/>
    <col min="4" max="4" width="5" customWidth="1"/>
    <col min="6" max="6" width="11" bestFit="1" customWidth="1"/>
    <col min="7" max="7" width="6.5703125" bestFit="1" customWidth="1"/>
    <col min="8" max="8" width="4.42578125" bestFit="1" customWidth="1"/>
    <col min="11" max="11" width="6.5703125" bestFit="1" customWidth="1"/>
    <col min="12" max="12" width="5.5703125" bestFit="1" customWidth="1"/>
    <col min="13" max="13" width="4.5703125" bestFit="1" customWidth="1"/>
    <col min="14" max="14" width="5.5703125" bestFit="1" customWidth="1"/>
    <col min="19" max="19" width="4.5703125" bestFit="1" customWidth="1"/>
    <col min="20" max="20" width="5.5703125" bestFit="1" customWidth="1"/>
  </cols>
  <sheetData>
    <row r="1" spans="1:20" ht="21" x14ac:dyDescent="0.25">
      <c r="A1" s="325" t="s">
        <v>380</v>
      </c>
      <c r="B1" s="325"/>
      <c r="C1" s="325"/>
      <c r="D1" s="325"/>
      <c r="E1" s="325"/>
      <c r="F1" s="325"/>
      <c r="G1" s="325"/>
      <c r="H1" s="325"/>
      <c r="I1" s="325"/>
      <c r="J1" s="325"/>
      <c r="K1" s="325"/>
      <c r="L1" s="325"/>
      <c r="M1" s="325"/>
      <c r="N1" s="325"/>
      <c r="O1" s="325"/>
      <c r="P1" s="325"/>
      <c r="Q1" s="325"/>
      <c r="R1" s="325"/>
      <c r="S1" s="325"/>
      <c r="T1" s="325"/>
    </row>
    <row r="2" spans="1:20" ht="15.75" x14ac:dyDescent="0.25">
      <c r="A2" s="326" t="s">
        <v>204</v>
      </c>
      <c r="B2" s="326"/>
      <c r="C2" s="326"/>
      <c r="D2" s="326"/>
      <c r="E2" s="326"/>
      <c r="F2" s="326"/>
      <c r="G2" s="326"/>
      <c r="H2" s="326"/>
      <c r="I2" s="326"/>
      <c r="J2" s="326"/>
      <c r="K2" s="326"/>
      <c r="L2" s="326"/>
      <c r="M2" s="326"/>
      <c r="N2" s="326"/>
      <c r="O2" s="326"/>
      <c r="P2" s="326"/>
      <c r="Q2" s="326"/>
      <c r="R2" s="326"/>
      <c r="S2" s="326"/>
      <c r="T2" s="326"/>
    </row>
    <row r="3" spans="1:20" x14ac:dyDescent="0.25">
      <c r="A3" s="297" t="s">
        <v>337</v>
      </c>
      <c r="B3" s="297"/>
      <c r="C3" s="297"/>
      <c r="D3" s="297"/>
      <c r="E3" s="297"/>
      <c r="F3" s="297" t="s">
        <v>338</v>
      </c>
      <c r="G3" s="297"/>
      <c r="H3" s="297"/>
      <c r="I3" s="297"/>
      <c r="J3" s="297"/>
      <c r="K3" s="297"/>
      <c r="L3" s="297"/>
      <c r="M3" s="297"/>
      <c r="N3" s="297"/>
      <c r="O3" s="297"/>
      <c r="P3" s="297"/>
      <c r="Q3" s="297"/>
      <c r="R3" s="297"/>
      <c r="S3" s="297"/>
      <c r="T3" s="297"/>
    </row>
    <row r="4" spans="1:20" x14ac:dyDescent="0.25">
      <c r="A4" s="297" t="s">
        <v>359</v>
      </c>
      <c r="B4" s="297"/>
      <c r="C4" s="297"/>
      <c r="D4" s="297"/>
      <c r="E4" s="297" t="s">
        <v>340</v>
      </c>
      <c r="F4" s="297"/>
      <c r="G4" s="297"/>
      <c r="H4" s="297"/>
      <c r="I4" s="297"/>
      <c r="J4" s="297"/>
      <c r="K4" s="297"/>
      <c r="L4" s="297" t="s">
        <v>341</v>
      </c>
      <c r="M4" s="297"/>
      <c r="N4" s="297"/>
      <c r="O4" s="297"/>
      <c r="P4" s="297"/>
      <c r="Q4" s="297"/>
      <c r="R4" s="297"/>
      <c r="S4" s="297"/>
      <c r="T4" s="297"/>
    </row>
    <row r="5" spans="1:20" x14ac:dyDescent="0.25">
      <c r="A5" s="280" t="s">
        <v>15</v>
      </c>
      <c r="B5" s="280" t="s">
        <v>205</v>
      </c>
      <c r="C5" s="280" t="s">
        <v>206</v>
      </c>
      <c r="D5" s="327" t="s">
        <v>207</v>
      </c>
      <c r="E5" s="280" t="s">
        <v>208</v>
      </c>
      <c r="F5" s="280"/>
      <c r="G5" s="280"/>
      <c r="H5" s="280"/>
      <c r="I5" s="327" t="s">
        <v>209</v>
      </c>
      <c r="J5" s="327" t="s">
        <v>210</v>
      </c>
      <c r="K5" s="280" t="s">
        <v>211</v>
      </c>
      <c r="L5" s="280"/>
      <c r="M5" s="280"/>
      <c r="N5" s="280"/>
      <c r="O5" s="327" t="s">
        <v>212</v>
      </c>
      <c r="P5" s="329" t="s">
        <v>213</v>
      </c>
      <c r="Q5" s="327" t="s">
        <v>214</v>
      </c>
      <c r="R5" s="330" t="s">
        <v>215</v>
      </c>
      <c r="S5" s="328" t="s">
        <v>226</v>
      </c>
      <c r="T5" s="328" t="s">
        <v>228</v>
      </c>
    </row>
    <row r="6" spans="1:20" ht="89.25" x14ac:dyDescent="0.25">
      <c r="A6" s="280"/>
      <c r="B6" s="280"/>
      <c r="C6" s="280"/>
      <c r="D6" s="327"/>
      <c r="E6" s="114" t="s">
        <v>216</v>
      </c>
      <c r="F6" s="114" t="s">
        <v>217</v>
      </c>
      <c r="G6" s="114" t="s">
        <v>218</v>
      </c>
      <c r="H6" s="114" t="s">
        <v>219</v>
      </c>
      <c r="I6" s="327"/>
      <c r="J6" s="327"/>
      <c r="K6" s="114" t="s">
        <v>220</v>
      </c>
      <c r="L6" s="114" t="s">
        <v>221</v>
      </c>
      <c r="M6" s="114" t="s">
        <v>222</v>
      </c>
      <c r="N6" s="115" t="s">
        <v>115</v>
      </c>
      <c r="O6" s="327"/>
      <c r="P6" s="329"/>
      <c r="Q6" s="327"/>
      <c r="R6" s="330"/>
      <c r="S6" s="328"/>
      <c r="T6" s="328"/>
    </row>
    <row r="7" spans="1:20" x14ac:dyDescent="0.25">
      <c r="A7" s="214">
        <v>1</v>
      </c>
      <c r="B7" s="212" t="s">
        <v>319</v>
      </c>
      <c r="C7" s="212" t="s">
        <v>320</v>
      </c>
      <c r="D7" s="118">
        <v>1</v>
      </c>
      <c r="E7" s="119" t="s">
        <v>224</v>
      </c>
      <c r="F7" s="117" t="s">
        <v>321</v>
      </c>
      <c r="G7" s="217" t="s">
        <v>223</v>
      </c>
      <c r="H7" s="217"/>
      <c r="I7" s="214">
        <v>102</v>
      </c>
      <c r="J7" s="118">
        <v>0</v>
      </c>
      <c r="K7" s="218">
        <v>1.1000000000000001</v>
      </c>
      <c r="L7" s="218">
        <v>0</v>
      </c>
      <c r="M7" s="119">
        <v>0</v>
      </c>
      <c r="N7" s="131">
        <f>SUM(K7:M7)</f>
        <v>1.1000000000000001</v>
      </c>
      <c r="O7" s="122" t="s">
        <v>223</v>
      </c>
      <c r="P7" s="222">
        <f>N7*2500</f>
        <v>2750</v>
      </c>
      <c r="Q7" s="125">
        <v>0</v>
      </c>
      <c r="R7" s="124">
        <f>P7-Q7</f>
        <v>2750</v>
      </c>
      <c r="S7" s="132">
        <v>1</v>
      </c>
      <c r="T7" s="132">
        <v>1</v>
      </c>
    </row>
    <row r="8" spans="1:20" x14ac:dyDescent="0.25">
      <c r="A8" s="214">
        <v>2</v>
      </c>
      <c r="B8" s="212" t="s">
        <v>320</v>
      </c>
      <c r="C8" s="212" t="s">
        <v>322</v>
      </c>
      <c r="D8" s="214">
        <v>2</v>
      </c>
      <c r="E8" s="119" t="s">
        <v>224</v>
      </c>
      <c r="F8" s="117" t="s">
        <v>323</v>
      </c>
      <c r="G8" s="217"/>
      <c r="H8" s="217" t="s">
        <v>223</v>
      </c>
      <c r="I8" s="219">
        <v>102</v>
      </c>
      <c r="J8" s="214">
        <v>1</v>
      </c>
      <c r="K8" s="220">
        <v>0</v>
      </c>
      <c r="L8" s="220">
        <v>4.5</v>
      </c>
      <c r="M8" s="119">
        <v>0</v>
      </c>
      <c r="N8" s="131">
        <f t="shared" ref="N8:N15" si="0">SUM(K8:M8)</f>
        <v>4.5</v>
      </c>
      <c r="O8" s="122" t="s">
        <v>223</v>
      </c>
      <c r="P8" s="222">
        <f t="shared" ref="P8:P15" si="1">N8*2500</f>
        <v>11250</v>
      </c>
      <c r="Q8" s="120">
        <v>0</v>
      </c>
      <c r="R8" s="124">
        <f t="shared" ref="R8:R15" si="2">P8-Q8</f>
        <v>11250</v>
      </c>
      <c r="S8" s="132"/>
      <c r="T8" s="132">
        <v>3</v>
      </c>
    </row>
    <row r="9" spans="1:20" x14ac:dyDescent="0.25">
      <c r="A9" s="214">
        <v>3</v>
      </c>
      <c r="B9" s="212" t="s">
        <v>324</v>
      </c>
      <c r="C9" s="212" t="s">
        <v>322</v>
      </c>
      <c r="D9" s="214">
        <v>3</v>
      </c>
      <c r="E9" s="119" t="s">
        <v>224</v>
      </c>
      <c r="F9" s="117" t="s">
        <v>323</v>
      </c>
      <c r="G9" s="217" t="s">
        <v>223</v>
      </c>
      <c r="H9" s="217"/>
      <c r="I9" s="214">
        <v>102</v>
      </c>
      <c r="J9" s="214">
        <v>0</v>
      </c>
      <c r="K9" s="220">
        <v>4.5</v>
      </c>
      <c r="L9" s="218">
        <v>0</v>
      </c>
      <c r="M9" s="119">
        <v>0</v>
      </c>
      <c r="N9" s="123">
        <f t="shared" si="0"/>
        <v>4.5</v>
      </c>
      <c r="O9" s="122" t="s">
        <v>223</v>
      </c>
      <c r="P9" s="222">
        <f t="shared" si="1"/>
        <v>11250</v>
      </c>
      <c r="Q9" s="125">
        <v>5000</v>
      </c>
      <c r="R9" s="124">
        <f t="shared" si="2"/>
        <v>6250</v>
      </c>
      <c r="S9" s="132">
        <v>1</v>
      </c>
      <c r="T9" s="132">
        <v>3</v>
      </c>
    </row>
    <row r="10" spans="1:20" x14ac:dyDescent="0.25">
      <c r="A10" s="214">
        <v>4</v>
      </c>
      <c r="B10" s="212" t="s">
        <v>325</v>
      </c>
      <c r="C10" s="212" t="s">
        <v>326</v>
      </c>
      <c r="D10" s="214">
        <v>4</v>
      </c>
      <c r="E10" s="119" t="s">
        <v>224</v>
      </c>
      <c r="F10" s="117" t="s">
        <v>323</v>
      </c>
      <c r="G10" s="217"/>
      <c r="H10" s="217" t="s">
        <v>223</v>
      </c>
      <c r="I10" s="118">
        <v>102</v>
      </c>
      <c r="J10" s="214">
        <v>2</v>
      </c>
      <c r="K10" s="220">
        <v>0</v>
      </c>
      <c r="L10" s="214">
        <v>3.35</v>
      </c>
      <c r="M10" s="119">
        <v>0</v>
      </c>
      <c r="N10" s="131">
        <f t="shared" si="0"/>
        <v>3.35</v>
      </c>
      <c r="O10" s="122" t="s">
        <v>223</v>
      </c>
      <c r="P10" s="222">
        <f t="shared" si="1"/>
        <v>8375</v>
      </c>
      <c r="Q10" s="121">
        <v>0</v>
      </c>
      <c r="R10" s="124">
        <f t="shared" si="2"/>
        <v>8375</v>
      </c>
      <c r="S10" s="132">
        <v>1</v>
      </c>
      <c r="T10" s="132">
        <v>3</v>
      </c>
    </row>
    <row r="11" spans="1:20" x14ac:dyDescent="0.25">
      <c r="A11" s="214">
        <v>5</v>
      </c>
      <c r="B11" s="212" t="s">
        <v>327</v>
      </c>
      <c r="C11" s="212" t="s">
        <v>328</v>
      </c>
      <c r="D11" s="214">
        <v>5</v>
      </c>
      <c r="E11" s="119" t="s">
        <v>224</v>
      </c>
      <c r="F11" s="117" t="s">
        <v>323</v>
      </c>
      <c r="G11" s="217" t="s">
        <v>223</v>
      </c>
      <c r="H11" s="217"/>
      <c r="I11" s="214">
        <v>102</v>
      </c>
      <c r="J11" s="214">
        <v>0</v>
      </c>
      <c r="K11" s="220">
        <v>3.35</v>
      </c>
      <c r="L11" s="214">
        <v>0</v>
      </c>
      <c r="M11" s="119">
        <v>0</v>
      </c>
      <c r="N11" s="131">
        <f t="shared" si="0"/>
        <v>3.35</v>
      </c>
      <c r="O11" s="122" t="s">
        <v>223</v>
      </c>
      <c r="P11" s="222">
        <f t="shared" si="1"/>
        <v>8375</v>
      </c>
      <c r="Q11" s="121">
        <v>0</v>
      </c>
      <c r="R11" s="124">
        <f t="shared" si="2"/>
        <v>8375</v>
      </c>
      <c r="S11" s="132">
        <v>1</v>
      </c>
      <c r="T11" s="132">
        <v>3</v>
      </c>
    </row>
    <row r="12" spans="1:20" ht="30" x14ac:dyDescent="0.25">
      <c r="A12" s="214">
        <v>6</v>
      </c>
      <c r="B12" s="126" t="s">
        <v>329</v>
      </c>
      <c r="C12" s="126" t="s">
        <v>330</v>
      </c>
      <c r="D12" s="214">
        <v>6</v>
      </c>
      <c r="E12" s="119" t="s">
        <v>331</v>
      </c>
      <c r="F12" s="117" t="s">
        <v>332</v>
      </c>
      <c r="G12" s="217" t="s">
        <v>223</v>
      </c>
      <c r="H12" s="217"/>
      <c r="I12" s="118">
        <v>100</v>
      </c>
      <c r="J12" s="214">
        <v>0</v>
      </c>
      <c r="K12" s="220">
        <v>8.5399999999999991</v>
      </c>
      <c r="L12" s="214">
        <v>0</v>
      </c>
      <c r="M12" s="119">
        <v>0</v>
      </c>
      <c r="N12" s="123">
        <f t="shared" si="0"/>
        <v>8.5399999999999991</v>
      </c>
      <c r="O12" s="122" t="s">
        <v>223</v>
      </c>
      <c r="P12" s="222">
        <f t="shared" si="1"/>
        <v>21349.999999999996</v>
      </c>
      <c r="Q12" s="121">
        <v>0</v>
      </c>
      <c r="R12" s="124">
        <f t="shared" si="2"/>
        <v>21349.999999999996</v>
      </c>
      <c r="S12" s="132">
        <v>1</v>
      </c>
      <c r="T12" s="132">
        <v>5</v>
      </c>
    </row>
    <row r="13" spans="1:20" x14ac:dyDescent="0.25">
      <c r="A13" s="214">
        <v>7</v>
      </c>
      <c r="B13" s="212" t="s">
        <v>333</v>
      </c>
      <c r="C13" s="212" t="s">
        <v>329</v>
      </c>
      <c r="D13" s="214">
        <v>7</v>
      </c>
      <c r="E13" s="119" t="s">
        <v>331</v>
      </c>
      <c r="F13" s="117" t="s">
        <v>323</v>
      </c>
      <c r="G13" s="217"/>
      <c r="H13" s="217" t="s">
        <v>223</v>
      </c>
      <c r="I13" s="118">
        <v>101</v>
      </c>
      <c r="J13" s="214">
        <v>3</v>
      </c>
      <c r="K13" s="220">
        <v>0</v>
      </c>
      <c r="L13" s="214">
        <v>3.35</v>
      </c>
      <c r="M13" s="119">
        <v>0</v>
      </c>
      <c r="N13" s="123">
        <f t="shared" si="0"/>
        <v>3.35</v>
      </c>
      <c r="O13" s="122" t="s">
        <v>223</v>
      </c>
      <c r="P13" s="222">
        <f t="shared" si="1"/>
        <v>8375</v>
      </c>
      <c r="Q13" s="121">
        <v>0</v>
      </c>
      <c r="R13" s="124">
        <f t="shared" si="2"/>
        <v>8375</v>
      </c>
      <c r="S13" s="132">
        <v>1</v>
      </c>
      <c r="T13" s="132">
        <v>3</v>
      </c>
    </row>
    <row r="14" spans="1:20" x14ac:dyDescent="0.25">
      <c r="A14" s="214">
        <v>8</v>
      </c>
      <c r="B14" s="221" t="s">
        <v>334</v>
      </c>
      <c r="C14" s="212" t="s">
        <v>329</v>
      </c>
      <c r="D14" s="214">
        <v>8</v>
      </c>
      <c r="E14" s="119" t="s">
        <v>331</v>
      </c>
      <c r="F14" s="117" t="s">
        <v>323</v>
      </c>
      <c r="G14" s="217" t="s">
        <v>223</v>
      </c>
      <c r="H14" s="217"/>
      <c r="I14" s="214">
        <v>101</v>
      </c>
      <c r="J14" s="214">
        <v>0</v>
      </c>
      <c r="K14" s="220">
        <v>3.35</v>
      </c>
      <c r="L14" s="214">
        <v>0</v>
      </c>
      <c r="M14" s="119">
        <v>0</v>
      </c>
      <c r="N14" s="131">
        <f t="shared" si="0"/>
        <v>3.35</v>
      </c>
      <c r="O14" s="122" t="s">
        <v>223</v>
      </c>
      <c r="P14" s="222">
        <f t="shared" si="1"/>
        <v>8375</v>
      </c>
      <c r="Q14" s="121">
        <v>0</v>
      </c>
      <c r="R14" s="127">
        <f>P14-Q14</f>
        <v>8375</v>
      </c>
      <c r="S14" s="132">
        <v>1</v>
      </c>
      <c r="T14" s="132">
        <v>3</v>
      </c>
    </row>
    <row r="15" spans="1:20" x14ac:dyDescent="0.25">
      <c r="A15" s="214">
        <v>9</v>
      </c>
      <c r="B15" s="221" t="s">
        <v>335</v>
      </c>
      <c r="C15" s="212" t="s">
        <v>336</v>
      </c>
      <c r="D15" s="214">
        <v>9</v>
      </c>
      <c r="E15" s="119" t="s">
        <v>224</v>
      </c>
      <c r="F15" s="117" t="s">
        <v>321</v>
      </c>
      <c r="G15" s="217" t="s">
        <v>223</v>
      </c>
      <c r="H15" s="217"/>
      <c r="I15" s="214">
        <v>102</v>
      </c>
      <c r="J15" s="214">
        <v>0</v>
      </c>
      <c r="K15" s="220">
        <v>2</v>
      </c>
      <c r="L15" s="214">
        <v>0</v>
      </c>
      <c r="M15" s="119">
        <v>0</v>
      </c>
      <c r="N15" s="131">
        <f t="shared" si="0"/>
        <v>2</v>
      </c>
      <c r="O15" s="122" t="s">
        <v>223</v>
      </c>
      <c r="P15" s="222">
        <f t="shared" si="1"/>
        <v>5000</v>
      </c>
      <c r="Q15" s="121">
        <v>5000</v>
      </c>
      <c r="R15" s="124">
        <f t="shared" si="2"/>
        <v>0</v>
      </c>
      <c r="S15" s="132"/>
      <c r="T15" s="132">
        <v>1</v>
      </c>
    </row>
    <row r="16" spans="1:20" x14ac:dyDescent="0.25">
      <c r="A16" s="129"/>
      <c r="B16" s="129" t="s">
        <v>225</v>
      </c>
      <c r="C16" s="129"/>
      <c r="D16" s="129"/>
      <c r="E16" s="129"/>
      <c r="F16" s="129"/>
      <c r="G16" s="129">
        <v>6</v>
      </c>
      <c r="H16" s="129">
        <v>3</v>
      </c>
      <c r="I16" s="127"/>
      <c r="J16" s="127"/>
      <c r="K16" s="130">
        <f>SUM(K7:K15)</f>
        <v>22.84</v>
      </c>
      <c r="L16" s="130">
        <f t="shared" ref="L16:T16" si="3">SUM(L7:L15)</f>
        <v>11.2</v>
      </c>
      <c r="M16" s="130">
        <f t="shared" si="3"/>
        <v>0</v>
      </c>
      <c r="N16" s="130">
        <f t="shared" si="3"/>
        <v>34.04</v>
      </c>
      <c r="O16" s="130">
        <f t="shared" si="3"/>
        <v>0</v>
      </c>
      <c r="P16" s="130">
        <f t="shared" si="3"/>
        <v>85100</v>
      </c>
      <c r="Q16" s="130">
        <f t="shared" si="3"/>
        <v>10000</v>
      </c>
      <c r="R16" s="130">
        <f t="shared" si="3"/>
        <v>75100</v>
      </c>
      <c r="S16" s="130">
        <f t="shared" si="3"/>
        <v>7</v>
      </c>
      <c r="T16" s="130">
        <f t="shared" si="3"/>
        <v>25</v>
      </c>
    </row>
  </sheetData>
  <mergeCells count="21">
    <mergeCell ref="K5:N5"/>
    <mergeCell ref="O5:O6"/>
    <mergeCell ref="P5:P6"/>
    <mergeCell ref="Q5:Q6"/>
    <mergeCell ref="R5:R6"/>
    <mergeCell ref="A1:T1"/>
    <mergeCell ref="A2:T2"/>
    <mergeCell ref="F3:T3"/>
    <mergeCell ref="I5:I6"/>
    <mergeCell ref="A3:E3"/>
    <mergeCell ref="A4:D4"/>
    <mergeCell ref="E4:K4"/>
    <mergeCell ref="A5:A6"/>
    <mergeCell ref="B5:B6"/>
    <mergeCell ref="C5:C6"/>
    <mergeCell ref="D5:D6"/>
    <mergeCell ref="E5:H5"/>
    <mergeCell ref="L4:T4"/>
    <mergeCell ref="S5:S6"/>
    <mergeCell ref="T5:T6"/>
    <mergeCell ref="J5:J6"/>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3"/>
  <sheetViews>
    <sheetView zoomScaleNormal="100" workbookViewId="0">
      <selection sqref="A1:I1"/>
    </sheetView>
  </sheetViews>
  <sheetFormatPr defaultRowHeight="15" x14ac:dyDescent="0.25"/>
  <cols>
    <col min="1" max="1" width="5.85546875" customWidth="1"/>
    <col min="2" max="2" width="22" customWidth="1"/>
    <col min="3" max="3" width="24.28515625" customWidth="1"/>
    <col min="4" max="4" width="9" bestFit="1" customWidth="1"/>
    <col min="5" max="5" width="5.7109375" customWidth="1"/>
    <col min="6" max="6" width="10.85546875" customWidth="1"/>
    <col min="7" max="7" width="9.28515625" customWidth="1"/>
    <col min="8" max="8" width="10" bestFit="1" customWidth="1"/>
    <col min="9" max="9" width="17.42578125" customWidth="1"/>
  </cols>
  <sheetData>
    <row r="1" spans="1:12" ht="15.75" x14ac:dyDescent="0.25">
      <c r="A1" s="326" t="s">
        <v>380</v>
      </c>
      <c r="B1" s="326"/>
      <c r="C1" s="326"/>
      <c r="D1" s="326"/>
      <c r="E1" s="326"/>
      <c r="F1" s="326"/>
      <c r="G1" s="326"/>
      <c r="H1" s="326"/>
      <c r="I1" s="326"/>
    </row>
    <row r="2" spans="1:12" ht="15.75" x14ac:dyDescent="0.25">
      <c r="A2" s="326" t="s">
        <v>204</v>
      </c>
      <c r="B2" s="326"/>
      <c r="C2" s="326"/>
      <c r="D2" s="331"/>
      <c r="E2" s="331"/>
      <c r="F2" s="331"/>
      <c r="G2" s="331"/>
      <c r="H2" s="331"/>
      <c r="I2" s="331"/>
    </row>
    <row r="3" spans="1:12" x14ac:dyDescent="0.25">
      <c r="A3" s="193" t="s">
        <v>337</v>
      </c>
      <c r="B3" s="193"/>
      <c r="C3" s="199"/>
      <c r="D3" s="193" t="s">
        <v>348</v>
      </c>
      <c r="E3" s="193"/>
      <c r="F3" s="193"/>
      <c r="G3" s="193"/>
      <c r="H3" s="193"/>
      <c r="I3" s="2"/>
    </row>
    <row r="4" spans="1:12" x14ac:dyDescent="0.25">
      <c r="A4" s="193" t="s">
        <v>339</v>
      </c>
      <c r="B4" s="193"/>
      <c r="C4" s="193"/>
      <c r="D4" s="200" t="s">
        <v>340</v>
      </c>
      <c r="E4" s="200"/>
      <c r="F4" s="200"/>
      <c r="G4" s="200"/>
      <c r="H4" s="200" t="s">
        <v>341</v>
      </c>
      <c r="I4" s="201"/>
    </row>
    <row r="5" spans="1:12" x14ac:dyDescent="0.25">
      <c r="A5" s="332" t="s">
        <v>229</v>
      </c>
      <c r="B5" s="333"/>
      <c r="C5" s="333"/>
      <c r="D5" s="333"/>
      <c r="E5" s="333"/>
      <c r="F5" s="333"/>
      <c r="G5" s="333"/>
      <c r="H5" s="333"/>
      <c r="I5" s="333"/>
      <c r="J5" s="19"/>
      <c r="K5" s="19"/>
      <c r="L5" s="19"/>
    </row>
    <row r="6" spans="1:12" x14ac:dyDescent="0.25">
      <c r="A6" s="334" t="s">
        <v>230</v>
      </c>
      <c r="B6" s="335"/>
      <c r="C6" s="335"/>
      <c r="D6" s="335"/>
      <c r="E6" s="335"/>
      <c r="F6" s="335"/>
      <c r="G6" s="335"/>
      <c r="H6" s="335"/>
      <c r="I6" s="336"/>
      <c r="J6" s="19"/>
      <c r="K6" s="19"/>
      <c r="L6" s="19"/>
    </row>
    <row r="7" spans="1:12" ht="30" x14ac:dyDescent="0.25">
      <c r="A7" s="256" t="s">
        <v>15</v>
      </c>
      <c r="B7" s="256" t="s">
        <v>31</v>
      </c>
      <c r="C7" s="257" t="s">
        <v>302</v>
      </c>
      <c r="D7" s="256" t="s">
        <v>303</v>
      </c>
      <c r="E7" s="256" t="s">
        <v>42</v>
      </c>
      <c r="F7" s="256" t="s">
        <v>304</v>
      </c>
      <c r="G7" s="256" t="s">
        <v>295</v>
      </c>
      <c r="H7" s="256" t="s">
        <v>201</v>
      </c>
      <c r="I7" s="258"/>
      <c r="J7" s="133"/>
      <c r="K7" s="133"/>
      <c r="L7" s="19"/>
    </row>
    <row r="8" spans="1:12" s="137" customFormat="1" ht="45" x14ac:dyDescent="0.25">
      <c r="A8" s="118">
        <v>1</v>
      </c>
      <c r="B8" s="134" t="s">
        <v>231</v>
      </c>
      <c r="C8" s="134" t="s">
        <v>232</v>
      </c>
      <c r="D8" s="121">
        <v>75</v>
      </c>
      <c r="E8" s="121" t="s">
        <v>233</v>
      </c>
      <c r="F8" s="135">
        <v>25</v>
      </c>
      <c r="G8" s="135">
        <v>495.6</v>
      </c>
      <c r="H8" s="135">
        <f>F8*G8</f>
        <v>12390</v>
      </c>
      <c r="I8" s="121"/>
      <c r="J8" s="136"/>
      <c r="K8" s="136"/>
      <c r="L8" s="136"/>
    </row>
    <row r="9" spans="1:12" s="137" customFormat="1" ht="30" x14ac:dyDescent="0.25">
      <c r="A9" s="118">
        <v>2</v>
      </c>
      <c r="B9" s="134" t="s">
        <v>234</v>
      </c>
      <c r="C9" s="134" t="s">
        <v>235</v>
      </c>
      <c r="D9" s="121"/>
      <c r="E9" s="121"/>
      <c r="F9" s="135">
        <v>5</v>
      </c>
      <c r="G9" s="135">
        <v>290.7</v>
      </c>
      <c r="H9" s="135">
        <f t="shared" ref="H9:H15" si="0">F9*G9</f>
        <v>1453.5</v>
      </c>
      <c r="I9" s="121"/>
      <c r="J9" s="136"/>
      <c r="K9" s="136"/>
      <c r="L9" s="136"/>
    </row>
    <row r="10" spans="1:12" s="137" customFormat="1" ht="30" x14ac:dyDescent="0.25">
      <c r="A10" s="118">
        <v>3</v>
      </c>
      <c r="B10" s="134" t="s">
        <v>236</v>
      </c>
      <c r="C10" s="134" t="s">
        <v>237</v>
      </c>
      <c r="D10" s="121"/>
      <c r="E10" s="121"/>
      <c r="F10" s="135">
        <v>5</v>
      </c>
      <c r="G10" s="135">
        <v>63.4</v>
      </c>
      <c r="H10" s="135">
        <f t="shared" si="0"/>
        <v>317</v>
      </c>
      <c r="I10" s="121"/>
      <c r="J10" s="136"/>
      <c r="K10" s="136"/>
      <c r="L10" s="136"/>
    </row>
    <row r="11" spans="1:12" s="137" customFormat="1" ht="45" x14ac:dyDescent="0.25">
      <c r="A11" s="118">
        <v>4</v>
      </c>
      <c r="B11" s="134" t="s">
        <v>238</v>
      </c>
      <c r="C11" s="134" t="s">
        <v>239</v>
      </c>
      <c r="D11" s="121"/>
      <c r="E11" s="121"/>
      <c r="F11" s="135">
        <v>5</v>
      </c>
      <c r="G11" s="135">
        <v>327.39999999999998</v>
      </c>
      <c r="H11" s="135">
        <f t="shared" si="0"/>
        <v>1637</v>
      </c>
      <c r="I11" s="121"/>
      <c r="J11" s="136"/>
      <c r="K11" s="136"/>
      <c r="L11" s="136"/>
    </row>
    <row r="12" spans="1:12" s="137" customFormat="1" ht="45" x14ac:dyDescent="0.25">
      <c r="A12" s="118">
        <v>5</v>
      </c>
      <c r="B12" s="134" t="s">
        <v>240</v>
      </c>
      <c r="C12" s="134" t="s">
        <v>241</v>
      </c>
      <c r="D12" s="121"/>
      <c r="E12" s="121"/>
      <c r="F12" s="135">
        <v>1</v>
      </c>
      <c r="G12" s="135">
        <v>230.7</v>
      </c>
      <c r="H12" s="135">
        <f t="shared" si="0"/>
        <v>230.7</v>
      </c>
      <c r="I12" s="121"/>
      <c r="J12" s="136"/>
      <c r="K12" s="136"/>
      <c r="L12" s="136"/>
    </row>
    <row r="13" spans="1:12" s="137" customFormat="1" ht="30" x14ac:dyDescent="0.25">
      <c r="A13" s="118">
        <v>6</v>
      </c>
      <c r="B13" s="134" t="s">
        <v>242</v>
      </c>
      <c r="C13" s="134" t="s">
        <v>242</v>
      </c>
      <c r="D13" s="121"/>
      <c r="E13" s="121"/>
      <c r="F13" s="135">
        <v>1</v>
      </c>
      <c r="G13" s="135">
        <v>212.5</v>
      </c>
      <c r="H13" s="135">
        <f t="shared" si="0"/>
        <v>212.5</v>
      </c>
      <c r="I13" s="121"/>
      <c r="J13" s="136"/>
      <c r="K13" s="136"/>
      <c r="L13" s="136"/>
    </row>
    <row r="14" spans="1:12" s="137" customFormat="1" ht="30" x14ac:dyDescent="0.25">
      <c r="A14" s="118">
        <v>7</v>
      </c>
      <c r="B14" s="134" t="s">
        <v>243</v>
      </c>
      <c r="C14" s="134" t="s">
        <v>243</v>
      </c>
      <c r="D14" s="121"/>
      <c r="E14" s="121"/>
      <c r="F14" s="135">
        <v>1</v>
      </c>
      <c r="G14" s="135">
        <v>222.5</v>
      </c>
      <c r="H14" s="135">
        <f t="shared" si="0"/>
        <v>222.5</v>
      </c>
      <c r="I14" s="121"/>
    </row>
    <row r="15" spans="1:12" s="137" customFormat="1" x14ac:dyDescent="0.25">
      <c r="A15" s="118">
        <v>8</v>
      </c>
      <c r="B15" s="134" t="s">
        <v>244</v>
      </c>
      <c r="C15" s="134" t="s">
        <v>244</v>
      </c>
      <c r="D15" s="121"/>
      <c r="E15" s="121"/>
      <c r="F15" s="135">
        <v>2</v>
      </c>
      <c r="G15" s="135">
        <v>82.5</v>
      </c>
      <c r="H15" s="135">
        <f t="shared" si="0"/>
        <v>165</v>
      </c>
      <c r="I15" s="121"/>
    </row>
    <row r="16" spans="1:12" s="137" customFormat="1" x14ac:dyDescent="0.25">
      <c r="A16" s="118"/>
      <c r="B16" s="121"/>
      <c r="C16" s="116" t="s">
        <v>115</v>
      </c>
      <c r="D16" s="121"/>
      <c r="E16" s="121"/>
      <c r="F16" s="135">
        <f>SUM(F8:F15)</f>
        <v>45</v>
      </c>
      <c r="G16" s="135">
        <f>SUM(G8:G15)</f>
        <v>1925.3</v>
      </c>
      <c r="H16" s="135">
        <f>SUM(H8:H15)</f>
        <v>16628.2</v>
      </c>
      <c r="I16" s="138"/>
    </row>
    <row r="17" spans="1:9" s="137" customFormat="1" x14ac:dyDescent="0.25">
      <c r="A17" s="118"/>
      <c r="B17" s="121"/>
      <c r="C17" s="134" t="s">
        <v>245</v>
      </c>
      <c r="D17" s="121"/>
      <c r="E17" s="121"/>
      <c r="F17" s="135"/>
      <c r="G17" s="135"/>
      <c r="H17" s="135">
        <f>H16*5%</f>
        <v>831.41000000000008</v>
      </c>
      <c r="I17" s="121"/>
    </row>
    <row r="18" spans="1:9" s="137" customFormat="1" x14ac:dyDescent="0.25">
      <c r="A18" s="118"/>
      <c r="B18" s="121"/>
      <c r="C18" s="134" t="s">
        <v>246</v>
      </c>
      <c r="D18" s="121"/>
      <c r="E18" s="121"/>
      <c r="F18" s="135"/>
      <c r="G18" s="135"/>
      <c r="H18" s="135">
        <f>SUM(H16:H17)</f>
        <v>17459.61</v>
      </c>
      <c r="I18" s="121"/>
    </row>
    <row r="19" spans="1:9" s="137" customFormat="1" x14ac:dyDescent="0.25">
      <c r="A19" s="118"/>
      <c r="B19" s="121"/>
      <c r="C19" s="139" t="s">
        <v>247</v>
      </c>
      <c r="D19" s="121"/>
      <c r="E19" s="121"/>
      <c r="F19" s="135"/>
      <c r="G19" s="135"/>
      <c r="H19" s="135">
        <f>H18*18%</f>
        <v>3142.7298000000001</v>
      </c>
      <c r="I19" s="121"/>
    </row>
    <row r="20" spans="1:9" s="137" customFormat="1" ht="27.75" customHeight="1" x14ac:dyDescent="0.25">
      <c r="A20" s="140"/>
      <c r="B20" s="170"/>
      <c r="C20" s="171" t="s">
        <v>248</v>
      </c>
      <c r="D20" s="172"/>
      <c r="E20" s="172"/>
      <c r="F20" s="173"/>
      <c r="G20" s="173"/>
      <c r="H20" s="174">
        <f>H18+H19</f>
        <v>20602.339800000002</v>
      </c>
      <c r="I20" s="128"/>
    </row>
    <row r="21" spans="1:9" s="137" customFormat="1" x14ac:dyDescent="0.25">
      <c r="A21" s="92"/>
      <c r="C21" s="141"/>
    </row>
    <row r="22" spans="1:9" s="143" customFormat="1" x14ac:dyDescent="0.25">
      <c r="A22" s="142"/>
      <c r="C22" s="144"/>
      <c r="H22" s="137"/>
    </row>
    <row r="23" spans="1:9" s="143" customFormat="1" x14ac:dyDescent="0.25">
      <c r="A23" s="142"/>
      <c r="C23" s="145"/>
      <c r="H23" s="137"/>
    </row>
  </sheetData>
  <mergeCells count="4">
    <mergeCell ref="A1:I1"/>
    <mergeCell ref="A2:I2"/>
    <mergeCell ref="A5:I5"/>
    <mergeCell ref="A6:I6"/>
  </mergeCells>
  <hyperlinks>
    <hyperlink ref="C19" r:id="rId1"/>
  </hyperlinks>
  <pageMargins left="0.7" right="0.7" top="0.75" bottom="0.75" header="0.3" footer="0.3"/>
  <pageSetup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18"/>
  <sheetViews>
    <sheetView zoomScaleNormal="100" workbookViewId="0">
      <selection sqref="A1:H1"/>
    </sheetView>
  </sheetViews>
  <sheetFormatPr defaultRowHeight="12.75" x14ac:dyDescent="0.25"/>
  <cols>
    <col min="1" max="1" width="6.140625" style="206" customWidth="1"/>
    <col min="2" max="2" width="24.85546875" style="206" customWidth="1"/>
    <col min="3" max="3" width="11.28515625" style="206" bestFit="1" customWidth="1"/>
    <col min="4" max="4" width="21.28515625" style="209" customWidth="1"/>
    <col min="5" max="6" width="14" style="209" customWidth="1"/>
    <col min="7" max="7" width="13.85546875" style="209" customWidth="1"/>
    <col min="8" max="8" width="27.85546875" style="210" customWidth="1"/>
    <col min="9" max="12" width="9.140625" style="204"/>
    <col min="13" max="16384" width="9.140625" style="205"/>
  </cols>
  <sheetData>
    <row r="1" spans="1:10" ht="15" x14ac:dyDescent="0.25">
      <c r="A1" s="295" t="s">
        <v>380</v>
      </c>
      <c r="B1" s="295"/>
      <c r="C1" s="295"/>
      <c r="D1" s="295"/>
      <c r="E1" s="295"/>
      <c r="F1" s="295"/>
      <c r="G1" s="295"/>
      <c r="H1" s="295"/>
      <c r="I1" s="203"/>
      <c r="J1" s="203"/>
    </row>
    <row r="2" spans="1:10" ht="15" x14ac:dyDescent="0.25">
      <c r="A2" s="295" t="s">
        <v>204</v>
      </c>
      <c r="B2" s="295"/>
      <c r="C2" s="295"/>
      <c r="D2" s="295"/>
      <c r="E2" s="295"/>
      <c r="F2" s="295"/>
      <c r="G2" s="295"/>
      <c r="H2" s="295"/>
      <c r="I2" s="203"/>
      <c r="J2" s="203"/>
    </row>
    <row r="3" spans="1:10" ht="15" x14ac:dyDescent="0.25">
      <c r="A3" s="193" t="s">
        <v>337</v>
      </c>
      <c r="B3" s="193"/>
      <c r="C3" s="193"/>
      <c r="D3" s="193" t="s">
        <v>349</v>
      </c>
      <c r="E3" s="193"/>
      <c r="F3" s="193"/>
      <c r="G3" s="193"/>
      <c r="H3" s="193"/>
      <c r="I3" s="203"/>
      <c r="J3" s="203"/>
    </row>
    <row r="4" spans="1:10" ht="15" x14ac:dyDescent="0.25">
      <c r="A4" s="193" t="s">
        <v>339</v>
      </c>
      <c r="B4" s="193"/>
      <c r="C4" s="193"/>
      <c r="D4" s="193"/>
      <c r="E4" s="193" t="s">
        <v>340</v>
      </c>
      <c r="F4" s="193"/>
      <c r="G4" s="193"/>
      <c r="H4" s="193" t="s">
        <v>341</v>
      </c>
      <c r="I4" s="203"/>
      <c r="J4" s="203"/>
    </row>
    <row r="5" spans="1:10" ht="75" x14ac:dyDescent="0.25">
      <c r="A5" s="262" t="s">
        <v>21</v>
      </c>
      <c r="B5" s="262" t="s">
        <v>249</v>
      </c>
      <c r="C5" s="262" t="s">
        <v>250</v>
      </c>
      <c r="D5" s="262" t="s">
        <v>251</v>
      </c>
      <c r="E5" s="262" t="s">
        <v>252</v>
      </c>
      <c r="F5" s="262" t="s">
        <v>308</v>
      </c>
      <c r="G5" s="262" t="s">
        <v>362</v>
      </c>
      <c r="H5" s="262" t="s">
        <v>253</v>
      </c>
      <c r="I5" s="203"/>
      <c r="J5" s="203"/>
    </row>
    <row r="6" spans="1:10" ht="30" x14ac:dyDescent="0.25">
      <c r="A6" s="243">
        <v>1</v>
      </c>
      <c r="B6" s="134" t="s">
        <v>363</v>
      </c>
      <c r="C6" s="214">
        <f>'Pipe line estimate as per CSSR'!A8</f>
        <v>34.04</v>
      </c>
      <c r="D6" s="214">
        <v>4000</v>
      </c>
      <c r="E6" s="214">
        <f>C6*D6</f>
        <v>136160</v>
      </c>
      <c r="F6" s="214">
        <v>10</v>
      </c>
      <c r="G6" s="118">
        <f>E6*F6</f>
        <v>1361600</v>
      </c>
      <c r="H6" s="134" t="s">
        <v>254</v>
      </c>
    </row>
    <row r="7" spans="1:10" ht="45" x14ac:dyDescent="0.25">
      <c r="A7" s="243">
        <v>2</v>
      </c>
      <c r="B7" s="134" t="s">
        <v>255</v>
      </c>
      <c r="C7" s="214">
        <f>'Pipe line estimate as per CSSR'!A8</f>
        <v>34.04</v>
      </c>
      <c r="D7" s="214">
        <v>4000</v>
      </c>
      <c r="E7" s="214">
        <f>C7*D7</f>
        <v>136160</v>
      </c>
      <c r="F7" s="214">
        <v>4</v>
      </c>
      <c r="G7" s="118">
        <f>E7*F7</f>
        <v>544640</v>
      </c>
      <c r="H7" s="134" t="s">
        <v>256</v>
      </c>
    </row>
    <row r="8" spans="1:10" ht="30" x14ac:dyDescent="0.25">
      <c r="A8" s="243">
        <v>3</v>
      </c>
      <c r="B8" s="134" t="s">
        <v>257</v>
      </c>
      <c r="C8" s="214">
        <f>'Pipe line estimate as per CSSR'!B8</f>
        <v>3</v>
      </c>
      <c r="D8" s="214">
        <v>7500</v>
      </c>
      <c r="E8" s="214">
        <f>C8*D8</f>
        <v>22500</v>
      </c>
      <c r="F8" s="214">
        <v>10</v>
      </c>
      <c r="G8" s="118">
        <f>E8*F8</f>
        <v>225000</v>
      </c>
      <c r="H8" s="134" t="s">
        <v>254</v>
      </c>
    </row>
    <row r="9" spans="1:10" ht="30" x14ac:dyDescent="0.25">
      <c r="A9" s="243">
        <v>4</v>
      </c>
      <c r="B9" s="134" t="s">
        <v>258</v>
      </c>
      <c r="C9" s="214">
        <v>3</v>
      </c>
      <c r="D9" s="214">
        <v>100000</v>
      </c>
      <c r="E9" s="214">
        <f>C9*D9</f>
        <v>300000</v>
      </c>
      <c r="F9" s="214">
        <v>3</v>
      </c>
      <c r="G9" s="118">
        <f>E9*F9</f>
        <v>900000</v>
      </c>
      <c r="H9" s="134" t="s">
        <v>259</v>
      </c>
    </row>
    <row r="10" spans="1:10" ht="15" x14ac:dyDescent="0.25">
      <c r="A10" s="213"/>
      <c r="B10" s="213" t="s">
        <v>115</v>
      </c>
      <c r="C10" s="213"/>
      <c r="D10" s="213"/>
      <c r="E10" s="213">
        <f>SUM(E6:E9)</f>
        <v>594820</v>
      </c>
      <c r="F10" s="213"/>
      <c r="G10" s="213">
        <f>SUM(G6:G9)</f>
        <v>3031240</v>
      </c>
      <c r="H10" s="214"/>
    </row>
    <row r="11" spans="1:10" ht="15" x14ac:dyDescent="0.25">
      <c r="A11" s="229"/>
      <c r="B11" s="229" t="s">
        <v>360</v>
      </c>
      <c r="C11" s="229"/>
      <c r="D11" s="229"/>
      <c r="E11" s="229"/>
      <c r="F11" s="229"/>
      <c r="G11" s="229">
        <f>G10/10</f>
        <v>303124</v>
      </c>
      <c r="H11" s="230"/>
    </row>
    <row r="12" spans="1:10" ht="15" x14ac:dyDescent="0.25">
      <c r="A12" s="214"/>
      <c r="B12" s="213" t="s">
        <v>260</v>
      </c>
      <c r="C12" s="213"/>
      <c r="D12" s="213"/>
      <c r="E12" s="213"/>
      <c r="F12" s="213"/>
      <c r="G12" s="225">
        <f>Abstract!C10</f>
        <v>1428571.9030155814</v>
      </c>
      <c r="H12" s="214"/>
    </row>
    <row r="13" spans="1:10" ht="15" x14ac:dyDescent="0.25">
      <c r="A13" s="214"/>
      <c r="B13" s="213" t="s">
        <v>261</v>
      </c>
      <c r="C13" s="213"/>
      <c r="D13" s="213"/>
      <c r="E13" s="213"/>
      <c r="F13" s="213"/>
      <c r="G13" s="241">
        <f>G10/G12</f>
        <v>2.1218672953047282</v>
      </c>
      <c r="H13" s="214"/>
    </row>
    <row r="14" spans="1:10" ht="15" x14ac:dyDescent="0.25">
      <c r="A14" s="214"/>
      <c r="B14" s="213" t="s">
        <v>361</v>
      </c>
      <c r="C14" s="213"/>
      <c r="D14" s="213"/>
      <c r="E14" s="213"/>
      <c r="F14" s="213"/>
      <c r="G14" s="242">
        <f>G12/G11</f>
        <v>4.7128300728928805</v>
      </c>
      <c r="H14" s="214"/>
    </row>
    <row r="16" spans="1:10" x14ac:dyDescent="0.25">
      <c r="B16" s="207"/>
      <c r="C16" s="208"/>
    </row>
    <row r="17" spans="2:3" x14ac:dyDescent="0.25">
      <c r="B17" s="207"/>
      <c r="C17" s="208"/>
    </row>
    <row r="18" spans="2:3" x14ac:dyDescent="0.25">
      <c r="B18" s="207"/>
      <c r="C18" s="208"/>
    </row>
  </sheetData>
  <mergeCells count="2">
    <mergeCell ref="A1:H1"/>
    <mergeCell ref="A2:H2"/>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26"/>
  <sheetViews>
    <sheetView zoomScaleNormal="100" workbookViewId="0">
      <selection activeCell="L7" sqref="L7"/>
    </sheetView>
  </sheetViews>
  <sheetFormatPr defaultRowHeight="15.75" x14ac:dyDescent="0.25"/>
  <cols>
    <col min="1" max="1" width="6.7109375" style="175" bestFit="1" customWidth="1"/>
    <col min="2" max="2" width="10.28515625" style="175" bestFit="1" customWidth="1"/>
    <col min="3" max="3" width="32.85546875" style="185" customWidth="1"/>
    <col min="4" max="4" width="11.28515625" style="175" customWidth="1"/>
    <col min="5" max="5" width="6.42578125" style="175" bestFit="1" customWidth="1"/>
    <col min="6" max="6" width="12" style="175" customWidth="1"/>
    <col min="7" max="7" width="13" style="175" bestFit="1" customWidth="1"/>
    <col min="8" max="8" width="13.5703125" style="175" bestFit="1" customWidth="1"/>
    <col min="9" max="9" width="8.85546875" style="175" customWidth="1"/>
    <col min="10" max="10" width="13.7109375" style="175" bestFit="1" customWidth="1"/>
    <col min="11" max="16384" width="9.140625" style="175"/>
  </cols>
  <sheetData>
    <row r="1" spans="1:20" s="187" customFormat="1" ht="18.75" x14ac:dyDescent="0.25">
      <c r="A1" s="326" t="s">
        <v>380</v>
      </c>
      <c r="B1" s="326"/>
      <c r="C1" s="326"/>
      <c r="D1" s="326"/>
      <c r="E1" s="326"/>
      <c r="F1" s="326"/>
      <c r="G1" s="326"/>
      <c r="H1" s="326"/>
      <c r="I1" s="326"/>
      <c r="J1" s="326"/>
      <c r="K1" s="196"/>
      <c r="L1" s="196"/>
      <c r="M1" s="196"/>
      <c r="N1" s="196"/>
      <c r="O1" s="196"/>
      <c r="P1" s="196"/>
      <c r="Q1" s="196"/>
      <c r="R1" s="196"/>
      <c r="S1" s="196"/>
      <c r="T1" s="196"/>
    </row>
    <row r="2" spans="1:20" s="187" customFormat="1" x14ac:dyDescent="0.25">
      <c r="A2" s="326" t="s">
        <v>204</v>
      </c>
      <c r="B2" s="326"/>
      <c r="C2" s="326"/>
      <c r="D2" s="326"/>
      <c r="E2" s="326"/>
      <c r="F2" s="326"/>
      <c r="G2" s="326"/>
      <c r="H2" s="326"/>
      <c r="I2" s="326"/>
      <c r="J2" s="326"/>
      <c r="K2" s="197"/>
      <c r="L2" s="197"/>
      <c r="M2" s="197"/>
      <c r="N2" s="197"/>
      <c r="O2" s="197"/>
      <c r="P2" s="197"/>
      <c r="Q2" s="197"/>
      <c r="R2" s="197"/>
      <c r="S2" s="197"/>
      <c r="T2" s="197"/>
    </row>
    <row r="3" spans="1:20" s="187" customFormat="1" x14ac:dyDescent="0.25">
      <c r="A3" s="193" t="s">
        <v>337</v>
      </c>
      <c r="B3" s="193"/>
      <c r="C3" s="193"/>
      <c r="D3" s="193" t="s">
        <v>349</v>
      </c>
      <c r="E3" s="193"/>
      <c r="F3" s="193"/>
      <c r="G3" s="193"/>
      <c r="H3" s="193"/>
      <c r="I3" s="193"/>
      <c r="J3" s="193"/>
      <c r="K3" s="198"/>
      <c r="L3" s="198"/>
      <c r="M3" s="198"/>
      <c r="N3" s="198"/>
      <c r="O3" s="198"/>
      <c r="P3" s="198"/>
      <c r="Q3" s="198"/>
      <c r="R3" s="198"/>
      <c r="S3" s="198"/>
      <c r="T3" s="198"/>
    </row>
    <row r="4" spans="1:20" s="187" customFormat="1" x14ac:dyDescent="0.25">
      <c r="A4" s="193" t="s">
        <v>339</v>
      </c>
      <c r="B4" s="193"/>
      <c r="C4" s="193"/>
      <c r="D4" s="193"/>
      <c r="E4" s="193" t="s">
        <v>340</v>
      </c>
      <c r="F4" s="193"/>
      <c r="G4" s="193"/>
      <c r="H4" s="193" t="s">
        <v>341</v>
      </c>
      <c r="I4" s="193"/>
      <c r="J4" s="193"/>
      <c r="K4" s="198"/>
      <c r="M4" s="198"/>
      <c r="N4" s="198"/>
      <c r="O4" s="198"/>
      <c r="P4" s="198"/>
      <c r="Q4" s="198"/>
      <c r="R4" s="198"/>
      <c r="S4" s="198"/>
      <c r="T4" s="198"/>
    </row>
    <row r="5" spans="1:20" ht="47.25" x14ac:dyDescent="0.25">
      <c r="A5" s="195" t="s">
        <v>262</v>
      </c>
      <c r="B5" s="195" t="s">
        <v>263</v>
      </c>
      <c r="C5" s="195" t="s">
        <v>264</v>
      </c>
      <c r="D5" s="195" t="s">
        <v>42</v>
      </c>
      <c r="E5" s="195" t="s">
        <v>265</v>
      </c>
      <c r="F5" s="195" t="s">
        <v>295</v>
      </c>
      <c r="G5" s="195" t="s">
        <v>296</v>
      </c>
      <c r="H5" s="154" t="s">
        <v>266</v>
      </c>
      <c r="I5" s="195" t="s">
        <v>267</v>
      </c>
      <c r="J5" s="195" t="s">
        <v>268</v>
      </c>
      <c r="K5" s="146"/>
    </row>
    <row r="6" spans="1:20" x14ac:dyDescent="0.25">
      <c r="A6" s="154">
        <v>1</v>
      </c>
      <c r="B6" s="176"/>
      <c r="C6" s="147" t="s">
        <v>269</v>
      </c>
      <c r="D6" s="147"/>
      <c r="E6" s="147"/>
      <c r="F6" s="147"/>
      <c r="G6" s="147"/>
      <c r="H6" s="147"/>
      <c r="I6" s="147"/>
      <c r="J6" s="147"/>
      <c r="K6" s="146"/>
    </row>
    <row r="7" spans="1:20" ht="63" x14ac:dyDescent="0.25">
      <c r="A7" s="154">
        <v>1.1000000000000001</v>
      </c>
      <c r="B7" s="147"/>
      <c r="C7" s="148" t="s">
        <v>270</v>
      </c>
      <c r="D7" s="148" t="s">
        <v>271</v>
      </c>
      <c r="E7" s="149">
        <f>'Farmers Details'!T16</f>
        <v>25</v>
      </c>
      <c r="F7" s="150">
        <f>6*78.1</f>
        <v>468.59999999999997</v>
      </c>
      <c r="G7" s="151">
        <f>E7*F7</f>
        <v>11715</v>
      </c>
      <c r="H7" s="151">
        <f>G7</f>
        <v>11715</v>
      </c>
      <c r="I7" s="151">
        <f>G7-H7</f>
        <v>0</v>
      </c>
      <c r="J7" s="151">
        <f>I7/G7%</f>
        <v>0</v>
      </c>
      <c r="K7" s="146"/>
    </row>
    <row r="8" spans="1:20" ht="94.5" x14ac:dyDescent="0.25">
      <c r="A8" s="154">
        <v>1.2</v>
      </c>
      <c r="B8" s="147"/>
      <c r="C8" s="177" t="s">
        <v>272</v>
      </c>
      <c r="D8" s="148" t="s">
        <v>271</v>
      </c>
      <c r="E8" s="149">
        <f>E7</f>
        <v>25</v>
      </c>
      <c r="F8" s="150">
        <f>'[1]Compost pit preparation '!H8</f>
        <v>232.38</v>
      </c>
      <c r="G8" s="151">
        <f t="shared" ref="G8:G12" si="0">E8*F8</f>
        <v>5809.5</v>
      </c>
      <c r="H8" s="151">
        <v>0</v>
      </c>
      <c r="I8" s="151">
        <f t="shared" ref="I8:I12" si="1">G8-H8</f>
        <v>5809.5</v>
      </c>
      <c r="J8" s="151">
        <f t="shared" ref="J8:J20" si="2">I8/G8%</f>
        <v>100</v>
      </c>
      <c r="K8" s="146"/>
    </row>
    <row r="9" spans="1:20" ht="94.5" x14ac:dyDescent="0.25">
      <c r="A9" s="154">
        <v>1.3</v>
      </c>
      <c r="B9" s="176"/>
      <c r="C9" s="148" t="s">
        <v>273</v>
      </c>
      <c r="D9" s="148" t="s">
        <v>274</v>
      </c>
      <c r="E9" s="149">
        <f>E7</f>
        <v>25</v>
      </c>
      <c r="F9" s="150">
        <f>SUM('[1]Compost pit preparation '!H9:H14)</f>
        <v>1061.845</v>
      </c>
      <c r="G9" s="151">
        <f t="shared" si="0"/>
        <v>26546.125</v>
      </c>
      <c r="H9" s="151">
        <f t="shared" ref="H9:H10" si="3">G9*50%</f>
        <v>13273.0625</v>
      </c>
      <c r="I9" s="151">
        <f t="shared" si="1"/>
        <v>13273.0625</v>
      </c>
      <c r="J9" s="151">
        <f t="shared" si="2"/>
        <v>50</v>
      </c>
      <c r="K9" s="146"/>
    </row>
    <row r="10" spans="1:20" ht="78.75" x14ac:dyDescent="0.25">
      <c r="A10" s="154">
        <v>1.4</v>
      </c>
      <c r="B10" s="176"/>
      <c r="C10" s="178" t="s">
        <v>275</v>
      </c>
      <c r="D10" s="148" t="s">
        <v>276</v>
      </c>
      <c r="E10" s="149">
        <f>E7</f>
        <v>25</v>
      </c>
      <c r="F10" s="150">
        <f>'[1]Compost pit preparation '!H18</f>
        <v>1944.0000000000002</v>
      </c>
      <c r="G10" s="151">
        <f t="shared" si="0"/>
        <v>48600.000000000007</v>
      </c>
      <c r="H10" s="151">
        <f t="shared" si="3"/>
        <v>24300.000000000004</v>
      </c>
      <c r="I10" s="151">
        <f t="shared" si="1"/>
        <v>24300.000000000004</v>
      </c>
      <c r="J10" s="151">
        <f t="shared" si="2"/>
        <v>50</v>
      </c>
      <c r="K10" s="146"/>
    </row>
    <row r="11" spans="1:20" ht="63" x14ac:dyDescent="0.25">
      <c r="A11" s="154">
        <v>1.5</v>
      </c>
      <c r="B11" s="176"/>
      <c r="C11" s="179" t="s">
        <v>277</v>
      </c>
      <c r="D11" s="148" t="s">
        <v>278</v>
      </c>
      <c r="E11" s="149">
        <f>E8</f>
        <v>25</v>
      </c>
      <c r="F11" s="152">
        <f>50*10</f>
        <v>500</v>
      </c>
      <c r="G11" s="151">
        <f t="shared" si="0"/>
        <v>12500</v>
      </c>
      <c r="H11" s="151">
        <f>G11</f>
        <v>12500</v>
      </c>
      <c r="I11" s="151">
        <f t="shared" si="1"/>
        <v>0</v>
      </c>
      <c r="J11" s="151">
        <f t="shared" si="2"/>
        <v>0</v>
      </c>
      <c r="K11" s="146"/>
    </row>
    <row r="12" spans="1:20" ht="47.25" x14ac:dyDescent="0.25">
      <c r="A12" s="154">
        <v>1.6</v>
      </c>
      <c r="B12" s="176"/>
      <c r="C12" s="179" t="s">
        <v>279</v>
      </c>
      <c r="D12" s="148" t="s">
        <v>274</v>
      </c>
      <c r="E12" s="149">
        <f>E11</f>
        <v>25</v>
      </c>
      <c r="F12" s="152">
        <f>50*4</f>
        <v>200</v>
      </c>
      <c r="G12" s="151">
        <f t="shared" si="0"/>
        <v>5000</v>
      </c>
      <c r="H12" s="151">
        <f>G12</f>
        <v>5000</v>
      </c>
      <c r="I12" s="151">
        <f t="shared" si="1"/>
        <v>0</v>
      </c>
      <c r="J12" s="151">
        <f t="shared" si="2"/>
        <v>0</v>
      </c>
      <c r="K12" s="146"/>
    </row>
    <row r="13" spans="1:20" x14ac:dyDescent="0.25">
      <c r="A13" s="154"/>
      <c r="B13" s="147"/>
      <c r="C13" s="147"/>
      <c r="D13" s="147" t="s">
        <v>280</v>
      </c>
      <c r="E13" s="194"/>
      <c r="F13" s="156">
        <f>SUM(F7:F12)</f>
        <v>4406.8250000000007</v>
      </c>
      <c r="G13" s="157">
        <f>SUM(G7:G12)</f>
        <v>110170.625</v>
      </c>
      <c r="H13" s="157">
        <f>SUM(H7:H12)</f>
        <v>66788.0625</v>
      </c>
      <c r="I13" s="157">
        <f>SUM(I7:I12)</f>
        <v>43382.5625</v>
      </c>
      <c r="J13" s="157">
        <f>I13/G13%</f>
        <v>39.377613134172563</v>
      </c>
      <c r="K13" s="146"/>
    </row>
    <row r="14" spans="1:20" x14ac:dyDescent="0.25">
      <c r="A14" s="154">
        <v>2</v>
      </c>
      <c r="B14" s="176"/>
      <c r="C14" s="147" t="s">
        <v>281</v>
      </c>
      <c r="D14" s="148" t="s">
        <v>282</v>
      </c>
      <c r="E14" s="149">
        <f>E7</f>
        <v>25</v>
      </c>
      <c r="F14" s="150"/>
      <c r="G14" s="151"/>
      <c r="H14" s="151"/>
      <c r="I14" s="151"/>
      <c r="J14" s="151"/>
      <c r="K14" s="146"/>
    </row>
    <row r="15" spans="1:20" ht="110.25" x14ac:dyDescent="0.25">
      <c r="A15" s="154">
        <v>2.1</v>
      </c>
      <c r="B15" s="176"/>
      <c r="C15" s="148" t="s">
        <v>283</v>
      </c>
      <c r="D15" s="148" t="s">
        <v>284</v>
      </c>
      <c r="E15" s="149">
        <f>E7</f>
        <v>25</v>
      </c>
      <c r="F15" s="150">
        <f>'[1]Compost pit preparation '!H22</f>
        <v>3222.7906976744189</v>
      </c>
      <c r="G15" s="151">
        <f>E15*F15</f>
        <v>80569.767441860473</v>
      </c>
      <c r="H15" s="151">
        <f>G15*50%</f>
        <v>40284.883720930236</v>
      </c>
      <c r="I15" s="151">
        <f>G15-H15</f>
        <v>40284.883720930236</v>
      </c>
      <c r="J15" s="151">
        <f t="shared" si="2"/>
        <v>50</v>
      </c>
      <c r="K15" s="146"/>
    </row>
    <row r="16" spans="1:20" ht="47.25" x14ac:dyDescent="0.25">
      <c r="A16" s="154">
        <v>2.1</v>
      </c>
      <c r="B16" s="176"/>
      <c r="C16" s="148" t="s">
        <v>285</v>
      </c>
      <c r="D16" s="148" t="s">
        <v>286</v>
      </c>
      <c r="E16" s="149">
        <f>E7</f>
        <v>25</v>
      </c>
      <c r="F16" s="150">
        <f>'[1]Compost pit preparation '!H25</f>
        <v>2050</v>
      </c>
      <c r="G16" s="151">
        <f t="shared" ref="G16:G17" si="4">E16*F16</f>
        <v>51250</v>
      </c>
      <c r="H16" s="151">
        <f t="shared" ref="H16:H17" si="5">G16*50%</f>
        <v>25625</v>
      </c>
      <c r="I16" s="151">
        <f t="shared" ref="I16:I19" si="6">G16-H16</f>
        <v>25625</v>
      </c>
      <c r="J16" s="151">
        <f t="shared" si="2"/>
        <v>50</v>
      </c>
      <c r="K16" s="146"/>
    </row>
    <row r="17" spans="1:11" ht="63" x14ac:dyDescent="0.25">
      <c r="A17" s="154">
        <v>2.2999999999999998</v>
      </c>
      <c r="B17" s="176"/>
      <c r="C17" s="148" t="s">
        <v>287</v>
      </c>
      <c r="D17" s="148" t="s">
        <v>288</v>
      </c>
      <c r="E17" s="149">
        <f>E7</f>
        <v>25</v>
      </c>
      <c r="F17" s="150">
        <f>'[1]Compost pit preparation '!H28</f>
        <v>820.00000000000011</v>
      </c>
      <c r="G17" s="151">
        <f t="shared" si="4"/>
        <v>20500.000000000004</v>
      </c>
      <c r="H17" s="151">
        <f t="shared" si="5"/>
        <v>10250.000000000002</v>
      </c>
      <c r="I17" s="151">
        <f t="shared" si="6"/>
        <v>10250.000000000002</v>
      </c>
      <c r="J17" s="151">
        <f t="shared" si="2"/>
        <v>50</v>
      </c>
      <c r="K17" s="146"/>
    </row>
    <row r="18" spans="1:11" x14ac:dyDescent="0.25">
      <c r="A18" s="154"/>
      <c r="B18" s="180"/>
      <c r="C18" s="147"/>
      <c r="D18" s="147" t="s">
        <v>280</v>
      </c>
      <c r="E18" s="155"/>
      <c r="F18" s="156">
        <f>SUM(F15:F17)</f>
        <v>6092.7906976744189</v>
      </c>
      <c r="G18" s="157">
        <f>SUM(G15:G17)</f>
        <v>152319.76744186046</v>
      </c>
      <c r="H18" s="157">
        <f>SUM(H15:H17)</f>
        <v>76159.883720930229</v>
      </c>
      <c r="I18" s="157">
        <f>SUM(I15:I17)</f>
        <v>76159.883720930229</v>
      </c>
      <c r="J18" s="157">
        <f>I18/G18%</f>
        <v>50</v>
      </c>
      <c r="K18" s="146"/>
    </row>
    <row r="19" spans="1:11" x14ac:dyDescent="0.25">
      <c r="A19" s="154"/>
      <c r="B19" s="147"/>
      <c r="C19" s="147" t="s">
        <v>289</v>
      </c>
      <c r="D19" s="147"/>
      <c r="E19" s="158">
        <v>3</v>
      </c>
      <c r="F19" s="156">
        <f>G18</f>
        <v>152319.76744186046</v>
      </c>
      <c r="G19" s="157">
        <f>E19*F19</f>
        <v>456959.30232558138</v>
      </c>
      <c r="H19" s="157">
        <f>G19*50%</f>
        <v>228479.65116279069</v>
      </c>
      <c r="I19" s="157">
        <f t="shared" si="6"/>
        <v>228479.65116279069</v>
      </c>
      <c r="J19" s="157">
        <f t="shared" si="2"/>
        <v>50</v>
      </c>
      <c r="K19" s="146"/>
    </row>
    <row r="20" spans="1:11" ht="47.25" x14ac:dyDescent="0.25">
      <c r="A20" s="154">
        <v>3</v>
      </c>
      <c r="B20" s="176"/>
      <c r="C20" s="147" t="s">
        <v>290</v>
      </c>
      <c r="D20" s="148" t="s">
        <v>291</v>
      </c>
      <c r="E20" s="149">
        <f>E7/2</f>
        <v>12.5</v>
      </c>
      <c r="F20" s="153">
        <v>500</v>
      </c>
      <c r="G20" s="151">
        <f>E20*F20</f>
        <v>6250</v>
      </c>
      <c r="H20" s="151">
        <f>G20</f>
        <v>6250</v>
      </c>
      <c r="I20" s="151">
        <v>0</v>
      </c>
      <c r="J20" s="151">
        <f t="shared" si="2"/>
        <v>0</v>
      </c>
      <c r="K20" s="146"/>
    </row>
    <row r="21" spans="1:11" x14ac:dyDescent="0.25">
      <c r="A21" s="186"/>
      <c r="B21" s="187"/>
      <c r="C21" s="175"/>
      <c r="D21" s="189"/>
      <c r="E21" s="191"/>
      <c r="F21" s="192"/>
      <c r="G21" s="190"/>
      <c r="H21" s="190"/>
      <c r="I21" s="190"/>
      <c r="J21" s="190"/>
      <c r="K21" s="146"/>
    </row>
    <row r="22" spans="1:11" x14ac:dyDescent="0.25">
      <c r="A22" s="186"/>
      <c r="B22" s="187"/>
      <c r="C22" s="188" t="s">
        <v>300</v>
      </c>
      <c r="D22" s="189"/>
      <c r="E22" s="191"/>
      <c r="F22" s="192"/>
      <c r="G22" s="190"/>
      <c r="H22" s="190"/>
      <c r="I22" s="190"/>
      <c r="J22" s="190"/>
      <c r="K22" s="146"/>
    </row>
    <row r="24" spans="1:11" ht="31.5" x14ac:dyDescent="0.25">
      <c r="B24" s="181"/>
      <c r="C24" s="182" t="s">
        <v>292</v>
      </c>
    </row>
    <row r="25" spans="1:11" x14ac:dyDescent="0.25">
      <c r="B25" s="183"/>
      <c r="C25" s="182" t="s">
        <v>293</v>
      </c>
    </row>
    <row r="26" spans="1:11" ht="31.5" x14ac:dyDescent="0.25">
      <c r="B26" s="184"/>
      <c r="C26" s="182" t="s">
        <v>294</v>
      </c>
    </row>
  </sheetData>
  <mergeCells count="2">
    <mergeCell ref="A1:J1"/>
    <mergeCell ref="A2:J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vt:i4>
      </vt:variant>
    </vt:vector>
  </HeadingPairs>
  <TitlesOfParts>
    <vt:vector size="16" baseType="lpstr">
      <vt:lpstr>Pipe line estimate as per CSSR</vt:lpstr>
      <vt:lpstr>Detailed estimation of Civil</vt:lpstr>
      <vt:lpstr>Civil work estimate</vt:lpstr>
      <vt:lpstr>Abstract</vt:lpstr>
      <vt:lpstr>Input sheet</vt:lpstr>
      <vt:lpstr>Rate analysis sheet</vt:lpstr>
      <vt:lpstr>Farmers Details</vt:lpstr>
      <vt:lpstr>Sprinkler estimaiton</vt:lpstr>
      <vt:lpstr>Cost Benefits</vt:lpstr>
      <vt:lpstr>Compost</vt:lpstr>
      <vt:lpstr>'Civil work estimate'!Print_Area</vt:lpstr>
      <vt:lpstr>'Detailed estimation of Civil'!Print_Area</vt:lpstr>
      <vt:lpstr>'Input sheet'!Print_Area</vt:lpstr>
      <vt:lpstr>'Pipe line estimate as per CSSR'!Print_Area</vt:lpstr>
      <vt:lpstr>'Input sheet'!Print_Titles</vt:lpstr>
      <vt:lpstr>'Pipe line estimate as per CSSR'!Print_Titles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2019-04-02T09:58:23Z</dcterms:modified>
</cp:coreProperties>
</file>